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521863\"/>
    </mc:Choice>
  </mc:AlternateContent>
  <xr:revisionPtr revIDLastSave="0" documentId="13_ncr:1_{B4CD289A-0A74-432B-91F0-9D84E02447A3}" xr6:coauthVersionLast="47" xr6:coauthVersionMax="47" xr10:uidLastSave="{00000000-0000-0000-0000-000000000000}"/>
  <bookViews>
    <workbookView xWindow="-24945" yWindow="1185" windowWidth="21600" windowHeight="11295" xr2:uid="{680178B0-3C6F-4B3A-9CF3-AC4A106551BA}"/>
  </bookViews>
  <sheets>
    <sheet name="SuperElevation Table" sheetId="1" r:id="rId1"/>
    <sheet name="Downstream Road to HW Grading" sheetId="2" r:id="rId2"/>
    <sheet name="Upstream CH to WW Grading" sheetId="4" r:id="rId3"/>
    <sheet name="Downstream CH to WW Grading" sheetId="5" r:id="rId4"/>
    <sheet name="Upstream Road to HW Grading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/>
  <c r="J5" i="3" s="1"/>
  <c r="J26" i="2"/>
  <c r="J19" i="2"/>
  <c r="J12" i="2"/>
  <c r="J5" i="2"/>
  <c r="J26" i="3"/>
  <c r="J12" i="3"/>
  <c r="J19" i="3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24" i="1"/>
  <c r="N39" i="1"/>
  <c r="M39" i="1" s="1"/>
  <c r="D39" i="1"/>
  <c r="F39" i="1" s="1"/>
  <c r="M23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24" i="1"/>
  <c r="J25" i="2"/>
  <c r="B17" i="5"/>
  <c r="B18" i="5" s="1"/>
  <c r="B19" i="5" s="1"/>
  <c r="B7" i="5"/>
  <c r="B8" i="5" s="1"/>
  <c r="B9" i="5" s="1"/>
  <c r="B18" i="4"/>
  <c r="B19" i="4" s="1"/>
  <c r="B17" i="4"/>
  <c r="B7" i="4"/>
  <c r="B8" i="4" s="1"/>
  <c r="B9" i="4" s="1"/>
  <c r="G24" i="3"/>
  <c r="C26" i="3"/>
  <c r="D26" i="3" s="1"/>
  <c r="E26" i="3" s="1"/>
  <c r="F26" i="3" s="1"/>
  <c r="G17" i="3"/>
  <c r="C19" i="3"/>
  <c r="D19" i="3" s="1"/>
  <c r="E19" i="3" s="1"/>
  <c r="F19" i="3" s="1"/>
  <c r="G10" i="3"/>
  <c r="C12" i="3"/>
  <c r="D12" i="3" s="1"/>
  <c r="E12" i="3" s="1"/>
  <c r="F12" i="3" s="1"/>
  <c r="G3" i="2"/>
  <c r="C26" i="2"/>
  <c r="D26" i="2" s="1"/>
  <c r="E26" i="2" s="1"/>
  <c r="F26" i="2" s="1"/>
  <c r="G26" i="2" s="1"/>
  <c r="J24" i="2" s="1"/>
  <c r="G24" i="2"/>
  <c r="G17" i="2"/>
  <c r="C19" i="2"/>
  <c r="D19" i="2" s="1"/>
  <c r="E19" i="2" s="1"/>
  <c r="F19" i="2" s="1"/>
  <c r="G19" i="2" s="1"/>
  <c r="J17" i="2" s="1"/>
  <c r="J18" i="2" s="1"/>
  <c r="D12" i="2"/>
  <c r="E12" i="2" s="1"/>
  <c r="F12" i="2" s="1"/>
  <c r="G12" i="2" s="1"/>
  <c r="J10" i="2" s="1"/>
  <c r="J11" i="2" s="1"/>
  <c r="C12" i="2"/>
  <c r="G10" i="2"/>
  <c r="C5" i="2"/>
  <c r="D5" i="2" s="1"/>
  <c r="E5" i="2" s="1"/>
  <c r="F5" i="2" s="1"/>
  <c r="C3" i="2"/>
  <c r="N23" i="1"/>
  <c r="D23" i="1"/>
  <c r="F23" i="1" s="1"/>
  <c r="I29" i="1" l="1"/>
  <c r="G29" i="1" s="1"/>
  <c r="I33" i="1"/>
  <c r="G33" i="1" s="1"/>
  <c r="I25" i="1"/>
  <c r="G25" i="1" s="1"/>
  <c r="I35" i="1"/>
  <c r="G35" i="1" s="1"/>
  <c r="I26" i="1"/>
  <c r="G26" i="1" s="1"/>
  <c r="I32" i="1"/>
  <c r="G32" i="1" s="1"/>
  <c r="I24" i="1"/>
  <c r="G24" i="1" s="1"/>
  <c r="I31" i="1"/>
  <c r="G31" i="1" s="1"/>
  <c r="I38" i="1"/>
  <c r="G38" i="1" s="1"/>
  <c r="I30" i="1"/>
  <c r="G30" i="1" s="1"/>
  <c r="I37" i="1"/>
  <c r="G37" i="1" s="1"/>
  <c r="F27" i="1"/>
  <c r="F29" i="1"/>
  <c r="D29" i="1" s="1"/>
  <c r="G26" i="3"/>
  <c r="J24" i="3" s="1"/>
  <c r="J25" i="3" s="1"/>
  <c r="G19" i="3"/>
  <c r="J17" i="3" s="1"/>
  <c r="J18" i="3" s="1"/>
  <c r="G12" i="3"/>
  <c r="J10" i="3" s="1"/>
  <c r="J11" i="3" s="1"/>
  <c r="C5" i="3"/>
  <c r="D5" i="3" s="1"/>
  <c r="E5" i="3" s="1"/>
  <c r="F5" i="3" s="1"/>
  <c r="G5" i="2"/>
  <c r="J3" i="2" s="1"/>
  <c r="J4" i="2" s="1"/>
  <c r="I28" i="1"/>
  <c r="G28" i="1" s="1"/>
  <c r="F28" i="1"/>
  <c r="D28" i="1" s="1"/>
  <c r="N28" i="1"/>
  <c r="F35" i="1"/>
  <c r="D35" i="1" s="1"/>
  <c r="F34" i="1"/>
  <c r="D34" i="1" s="1"/>
  <c r="F32" i="1"/>
  <c r="D32" i="1" s="1"/>
  <c r="F31" i="1"/>
  <c r="D31" i="1" s="1"/>
  <c r="N25" i="1"/>
  <c r="C23" i="1"/>
  <c r="F25" i="1"/>
  <c r="D25" i="1" s="1"/>
  <c r="O23" i="1"/>
  <c r="D27" i="1"/>
  <c r="I39" i="1"/>
  <c r="F26" i="1"/>
  <c r="D26" i="1" s="1"/>
  <c r="F37" i="1"/>
  <c r="D37" i="1" s="1"/>
  <c r="F38" i="1"/>
  <c r="D38" i="1" s="1"/>
  <c r="F36" i="1"/>
  <c r="D36" i="1" s="1"/>
  <c r="F33" i="1"/>
  <c r="D33" i="1" s="1"/>
  <c r="F30" i="1"/>
  <c r="D30" i="1" s="1"/>
  <c r="F24" i="1"/>
  <c r="I23" i="1"/>
  <c r="P28" i="1" l="1"/>
  <c r="B25" i="1"/>
  <c r="P25" i="1"/>
  <c r="B29" i="1"/>
  <c r="N29" i="1"/>
  <c r="P29" i="1" s="1"/>
  <c r="N33" i="1"/>
  <c r="P33" i="1" s="1"/>
  <c r="B28" i="1"/>
  <c r="N35" i="1"/>
  <c r="P35" i="1" s="1"/>
  <c r="G5" i="3"/>
  <c r="J3" i="3" s="1"/>
  <c r="J4" i="3" s="1"/>
  <c r="B35" i="1"/>
  <c r="N34" i="1"/>
  <c r="I34" i="1"/>
  <c r="G34" i="1" s="1"/>
  <c r="P34" i="1" s="1"/>
  <c r="B32" i="1"/>
  <c r="N31" i="1"/>
  <c r="P31" i="1" s="1"/>
  <c r="B33" i="1"/>
  <c r="N32" i="1"/>
  <c r="P32" i="1" s="1"/>
  <c r="B26" i="1"/>
  <c r="B31" i="1"/>
  <c r="I27" i="1"/>
  <c r="G27" i="1" s="1"/>
  <c r="N27" i="1"/>
  <c r="N37" i="1"/>
  <c r="P37" i="1" s="1"/>
  <c r="B37" i="1"/>
  <c r="B30" i="1"/>
  <c r="N38" i="1"/>
  <c r="P38" i="1" s="1"/>
  <c r="N26" i="1"/>
  <c r="P26" i="1" s="1"/>
  <c r="N36" i="1"/>
  <c r="I36" i="1"/>
  <c r="G36" i="1" s="1"/>
  <c r="P36" i="1" s="1"/>
  <c r="B38" i="1"/>
  <c r="N30" i="1"/>
  <c r="P30" i="1" s="1"/>
  <c r="H7" i="1"/>
  <c r="H8" i="1"/>
  <c r="H9" i="1"/>
  <c r="H10" i="1"/>
  <c r="H11" i="1"/>
  <c r="H6" i="1"/>
  <c r="D5" i="1"/>
  <c r="F5" i="1" s="1"/>
  <c r="N5" i="1"/>
  <c r="M5" i="1" s="1"/>
  <c r="D12" i="1"/>
  <c r="F12" i="1" s="1"/>
  <c r="N12" i="1"/>
  <c r="M12" i="1" s="1"/>
  <c r="P27" i="1" l="1"/>
  <c r="B34" i="1"/>
  <c r="B27" i="1"/>
  <c r="B36" i="1"/>
  <c r="D24" i="1"/>
  <c r="O5" i="1"/>
  <c r="C5" i="1"/>
  <c r="M8" i="1"/>
  <c r="M10" i="1"/>
  <c r="M11" i="1"/>
  <c r="M7" i="1"/>
  <c r="M9" i="1"/>
  <c r="M6" i="1"/>
  <c r="F9" i="1"/>
  <c r="D9" i="1" s="1"/>
  <c r="F10" i="1"/>
  <c r="D10" i="1" s="1"/>
  <c r="F11" i="1"/>
  <c r="D11" i="1" s="1"/>
  <c r="F6" i="1"/>
  <c r="D6" i="1" s="1"/>
  <c r="F7" i="1"/>
  <c r="D7" i="1" s="1"/>
  <c r="F8" i="1"/>
  <c r="D8" i="1" s="1"/>
  <c r="I12" i="1"/>
  <c r="I5" i="1"/>
  <c r="B24" i="1" l="1"/>
  <c r="N24" i="1"/>
  <c r="P24" i="1" s="1"/>
  <c r="N11" i="1"/>
  <c r="I11" i="1"/>
  <c r="G11" i="1" s="1"/>
  <c r="B11" i="1" s="1"/>
  <c r="N9" i="1"/>
  <c r="I9" i="1"/>
  <c r="G9" i="1" s="1"/>
  <c r="B9" i="1" s="1"/>
  <c r="N7" i="1"/>
  <c r="I7" i="1"/>
  <c r="G7" i="1" s="1"/>
  <c r="I10" i="1"/>
  <c r="G10" i="1" s="1"/>
  <c r="B10" i="1" s="1"/>
  <c r="N10" i="1"/>
  <c r="N6" i="1"/>
  <c r="I6" i="1"/>
  <c r="G6" i="1" s="1"/>
  <c r="I8" i="1"/>
  <c r="G8" i="1" s="1"/>
  <c r="N8" i="1"/>
  <c r="P8" i="1" l="1"/>
  <c r="P7" i="1"/>
  <c r="P9" i="1"/>
  <c r="P11" i="1"/>
  <c r="B6" i="1"/>
  <c r="P6" i="1"/>
  <c r="B8" i="1"/>
  <c r="B7" i="1"/>
  <c r="P10" i="1"/>
</calcChain>
</file>

<file path=xl/sharedStrings.xml><?xml version="1.0" encoding="utf-8"?>
<sst xmlns="http://schemas.openxmlformats.org/spreadsheetml/2006/main" count="203" uniqueCount="54">
  <si>
    <t>WIDTH</t>
  </si>
  <si>
    <t>OFFSET</t>
  </si>
  <si>
    <t>Will need updated when profile is finalized.</t>
  </si>
  <si>
    <t>TRANSITION RATE</t>
  </si>
  <si>
    <t>Assuming same slope across entire pavement surface</t>
  </si>
  <si>
    <t>Assuming 11 ft lane widths</t>
  </si>
  <si>
    <t>CENTER LINE</t>
  </si>
  <si>
    <t>CROWN POINT</t>
  </si>
  <si>
    <t>LEFT SIDE</t>
  </si>
  <si>
    <t>RIGHT SIDE</t>
  </si>
  <si>
    <t>ELEVATION CORRECTION</t>
  </si>
  <si>
    <t>CROSS SLOPE</t>
  </si>
  <si>
    <t>EDGE ELEVATION</t>
  </si>
  <si>
    <t>ELEVATION</t>
  </si>
  <si>
    <t>PROFILE GRADE</t>
  </si>
  <si>
    <t>STATION</t>
  </si>
  <si>
    <t>PAVEMENT TRANSITION TABLE</t>
  </si>
  <si>
    <t>WIDTH FROM CROWN</t>
  </si>
  <si>
    <t>PGL</t>
  </si>
  <si>
    <t>EOP</t>
  </si>
  <si>
    <t>Edge Agg Sh</t>
  </si>
  <si>
    <t>Agg Sh Break Point</t>
  </si>
  <si>
    <t>Edge Gr Sh</t>
  </si>
  <si>
    <t>Intersection</t>
  </si>
  <si>
    <t>Distance Beyond Previous Point</t>
  </si>
  <si>
    <t>Slope From Previous Point</t>
  </si>
  <si>
    <t>Elevation</t>
  </si>
  <si>
    <t>Elevation of Top of HW</t>
  </si>
  <si>
    <t>Total Difference (ft)</t>
  </si>
  <si>
    <t>Total Difference (in)</t>
  </si>
  <si>
    <t>STA. 134+38.92 (POINT (7)</t>
  </si>
  <si>
    <t>STA. 134+13.26 (POINT 5)</t>
  </si>
  <si>
    <t>STA. 134+26.21 (POINT 6)</t>
  </si>
  <si>
    <t>STA. 134+45.82 (POINT 8)</t>
  </si>
  <si>
    <t>Channel Elev.</t>
  </si>
  <si>
    <t>Slope</t>
  </si>
  <si>
    <t>Lowest WW Elev</t>
  </si>
  <si>
    <t>Intersection Elev</t>
  </si>
  <si>
    <t>Left (POINT 1)</t>
  </si>
  <si>
    <t>Right (POINT 4)</t>
  </si>
  <si>
    <t>STA (Relative to channel)</t>
  </si>
  <si>
    <t>Distance from Edge of Channel</t>
  </si>
  <si>
    <t>Difference (ft)</t>
  </si>
  <si>
    <t>Difference (in)</t>
  </si>
  <si>
    <t>Left (POINT 8)</t>
  </si>
  <si>
    <t>Right (POINT 5)</t>
  </si>
  <si>
    <t>:1</t>
  </si>
  <si>
    <t>STA. 134+65.47 (POINT 3)</t>
  </si>
  <si>
    <t>STA. 134+79.36 (POINT 2)</t>
  </si>
  <si>
    <t>STA. 134+94.84 (POINT 1)</t>
  </si>
  <si>
    <t>Slope Needed to Intersect 6" Below HW</t>
  </si>
  <si>
    <t>Slope Needed for Slope to Intersect 3" Below HW</t>
  </si>
  <si>
    <t>POINT</t>
  </si>
  <si>
    <t>STA. 134+56.25 (POINT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</si>
</sst>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00\+00.00"/>
    <numFmt numFmtId="166" formatCode="000&quot;:1&quot;"/>
    <numFmt numFmtId="167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2" fontId="4" fillId="0" borderId="5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90" wrapText="1"/>
    </xf>
    <xf numFmtId="164" fontId="4" fillId="0" borderId="6" xfId="0" applyNumberFormat="1" applyFont="1" applyBorder="1" applyAlignment="1">
      <alignment horizontal="center" vertical="center" textRotation="90" wrapText="1"/>
    </xf>
    <xf numFmtId="164" fontId="4" fillId="0" borderId="5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/>
    </xf>
    <xf numFmtId="2" fontId="3" fillId="0" borderId="3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2" fontId="0" fillId="3" borderId="1" xfId="0" applyNumberFormat="1" applyFill="1" applyBorder="1" applyAlignment="1">
      <alignment horizontal="center" wrapText="1"/>
    </xf>
    <xf numFmtId="2" fontId="0" fillId="3" borderId="13" xfId="0" applyNumberFormat="1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5" fillId="3" borderId="10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0" fillId="3" borderId="14" xfId="0" applyFill="1" applyBorder="1" applyAlignment="1">
      <alignment horizontal="left" wrapText="1"/>
    </xf>
    <xf numFmtId="167" fontId="0" fillId="3" borderId="13" xfId="0" applyNumberFormat="1" applyFill="1" applyBorder="1" applyAlignment="1">
      <alignment horizontal="right" wrapText="1"/>
    </xf>
    <xf numFmtId="0" fontId="5" fillId="3" borderId="29" xfId="0" applyFont="1" applyFill="1" applyBorder="1" applyAlignment="1">
      <alignment horizontal="center" wrapText="1"/>
    </xf>
    <xf numFmtId="2" fontId="3" fillId="0" borderId="8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7" fontId="0" fillId="3" borderId="29" xfId="0" applyNumberFormat="1" applyFill="1" applyBorder="1" applyAlignment="1">
      <alignment horizontal="right" wrapText="1"/>
    </xf>
    <xf numFmtId="0" fontId="0" fillId="3" borderId="36" xfId="0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 textRotation="90"/>
    </xf>
    <xf numFmtId="166" fontId="3" fillId="0" borderId="1" xfId="0" applyNumberFormat="1" applyFont="1" applyBorder="1" applyAlignment="1">
      <alignment horizontal="center" vertical="center" textRotation="90"/>
    </xf>
    <xf numFmtId="166" fontId="3" fillId="0" borderId="13" xfId="0" applyNumberFormat="1" applyFont="1" applyBorder="1" applyAlignment="1">
      <alignment horizontal="center" vertical="center" textRotation="90"/>
    </xf>
    <xf numFmtId="166" fontId="1" fillId="0" borderId="26" xfId="0" applyNumberFormat="1" applyFont="1" applyBorder="1" applyAlignment="1">
      <alignment horizontal="center" vertical="center" textRotation="90"/>
    </xf>
    <xf numFmtId="166" fontId="1" fillId="0" borderId="2" xfId="0" applyNumberFormat="1" applyFont="1" applyBorder="1" applyAlignment="1">
      <alignment horizontal="center" vertical="center" textRotation="90"/>
    </xf>
    <xf numFmtId="166" fontId="1" fillId="0" borderId="22" xfId="0" applyNumberFormat="1" applyFont="1" applyBorder="1" applyAlignment="1">
      <alignment horizontal="center" vertical="center" textRotation="90"/>
    </xf>
    <xf numFmtId="0" fontId="1" fillId="2" borderId="0" xfId="0" applyFont="1" applyFill="1" applyAlignment="1">
      <alignment horizontal="center" vertical="center"/>
    </xf>
    <xf numFmtId="2" fontId="0" fillId="3" borderId="1" xfId="0" applyNumberFormat="1" applyFill="1" applyBorder="1" applyAlignment="1">
      <alignment horizontal="center" wrapText="1"/>
    </xf>
    <xf numFmtId="2" fontId="0" fillId="3" borderId="11" xfId="0" applyNumberFormat="1" applyFill="1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2" fontId="0" fillId="0" borderId="11" xfId="0" applyNumberFormat="1" applyBorder="1" applyAlignment="1">
      <alignment horizontal="center" wrapText="1"/>
    </xf>
    <xf numFmtId="0" fontId="5" fillId="3" borderId="19" xfId="0" applyFont="1" applyFill="1" applyBorder="1" applyAlignment="1">
      <alignment horizontal="center" wrapText="1"/>
    </xf>
    <xf numFmtId="0" fontId="5" fillId="3" borderId="20" xfId="0" applyFont="1" applyFill="1" applyBorder="1" applyAlignment="1">
      <alignment horizontal="center" wrapText="1"/>
    </xf>
    <xf numFmtId="0" fontId="5" fillId="3" borderId="21" xfId="0" applyFont="1" applyFill="1" applyBorder="1" applyAlignment="1">
      <alignment horizontal="center" wrapText="1"/>
    </xf>
    <xf numFmtId="0" fontId="5" fillId="3" borderId="31" xfId="0" applyFont="1" applyFill="1" applyBorder="1" applyAlignment="1">
      <alignment horizontal="center" wrapText="1"/>
    </xf>
    <xf numFmtId="0" fontId="5" fillId="3" borderId="32" xfId="0" applyFont="1" applyFill="1" applyBorder="1" applyAlignment="1">
      <alignment horizontal="center" wrapText="1"/>
    </xf>
    <xf numFmtId="0" fontId="5" fillId="3" borderId="33" xfId="0" applyFont="1" applyFill="1" applyBorder="1" applyAlignment="1">
      <alignment horizontal="center" wrapText="1"/>
    </xf>
    <xf numFmtId="2" fontId="5" fillId="3" borderId="28" xfId="0" applyNumberFormat="1" applyFont="1" applyFill="1" applyBorder="1" applyAlignment="1">
      <alignment horizontal="center" wrapText="1"/>
    </xf>
    <xf numFmtId="2" fontId="5" fillId="3" borderId="30" xfId="0" applyNumberFormat="1" applyFont="1" applyFill="1" applyBorder="1" applyAlignment="1">
      <alignment horizontal="center" wrapText="1"/>
    </xf>
    <xf numFmtId="2" fontId="5" fillId="3" borderId="1" xfId="0" applyNumberFormat="1" applyFont="1" applyFill="1" applyBorder="1" applyAlignment="1">
      <alignment horizontal="center" wrapText="1"/>
    </xf>
    <xf numFmtId="2" fontId="5" fillId="3" borderId="11" xfId="0" applyNumberFormat="1" applyFont="1" applyFill="1" applyBorder="1" applyAlignment="1">
      <alignment horizontal="center" wrapText="1"/>
    </xf>
    <xf numFmtId="0" fontId="0" fillId="3" borderId="11" xfId="0" applyFill="1" applyBorder="1" applyAlignment="1">
      <alignment horizontal="center" wrapText="1"/>
    </xf>
    <xf numFmtId="0" fontId="5" fillId="3" borderId="31" xfId="0" applyFont="1" applyFill="1" applyBorder="1" applyAlignment="1">
      <alignment horizontal="center"/>
    </xf>
    <xf numFmtId="0" fontId="5" fillId="3" borderId="33" xfId="0" applyFont="1" applyFill="1" applyBorder="1" applyAlignment="1">
      <alignment horizontal="center"/>
    </xf>
    <xf numFmtId="2" fontId="5" fillId="3" borderId="34" xfId="0" applyNumberFormat="1" applyFont="1" applyFill="1" applyBorder="1" applyAlignment="1">
      <alignment horizontal="center" wrapText="1"/>
    </xf>
    <xf numFmtId="2" fontId="5" fillId="3" borderId="35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2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D0F8E-C16E-498B-B785-1D32A0E1C187}">
  <dimension ref="B1:U53"/>
  <sheetViews>
    <sheetView tabSelected="1" topLeftCell="A14" workbookViewId="0">
      <selection activeCell="B20" sqref="B20:P39"/>
    </sheetView>
  </sheetViews>
  <sheetFormatPr defaultRowHeight="15.75" x14ac:dyDescent="0.25"/>
  <cols>
    <col min="1" max="1" width="9.140625" style="1"/>
    <col min="2" max="2" width="9.140625" style="6"/>
    <col min="3" max="3" width="8.85546875" style="6" customWidth="1"/>
    <col min="4" max="4" width="9.140625" style="8"/>
    <col min="5" max="5" width="9.140625" style="1"/>
    <col min="6" max="6" width="9.140625" style="7"/>
    <col min="7" max="7" width="9.140625" style="1"/>
    <col min="8" max="8" width="9.140625" style="8"/>
    <col min="9" max="9" width="9.140625" style="7"/>
    <col min="10" max="10" width="9.140625" style="1"/>
    <col min="11" max="11" width="12" style="6" customWidth="1"/>
    <col min="12" max="12" width="10" style="6" bestFit="1" customWidth="1"/>
    <col min="13" max="13" width="9.140625" style="7"/>
    <col min="14" max="14" width="9.140625" style="8"/>
    <col min="15" max="15" width="9" style="8" customWidth="1"/>
    <col min="16" max="16" width="9.140625" style="6"/>
    <col min="17" max="16384" width="9.140625" style="1"/>
  </cols>
  <sheetData>
    <row r="1" spans="2:16" ht="16.5" thickBot="1" x14ac:dyDescent="0.3">
      <c r="B1" s="93" t="s">
        <v>5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2:16" ht="16.5" thickBot="1" x14ac:dyDescent="0.3">
      <c r="B2" s="94" t="s">
        <v>16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6"/>
    </row>
    <row r="3" spans="2:16" ht="16.5" thickBot="1" x14ac:dyDescent="0.3">
      <c r="B3" s="97" t="s">
        <v>8</v>
      </c>
      <c r="C3" s="98"/>
      <c r="D3" s="98"/>
      <c r="E3" s="98"/>
      <c r="F3" s="99"/>
      <c r="G3" s="97" t="s">
        <v>7</v>
      </c>
      <c r="H3" s="98"/>
      <c r="I3" s="99"/>
      <c r="J3" s="97" t="s">
        <v>6</v>
      </c>
      <c r="K3" s="99"/>
      <c r="L3" s="100" t="s">
        <v>9</v>
      </c>
      <c r="M3" s="98"/>
      <c r="N3" s="98"/>
      <c r="O3" s="98"/>
      <c r="P3" s="99"/>
    </row>
    <row r="4" spans="2:16" ht="78.75" customHeight="1" thickBot="1" x14ac:dyDescent="0.3">
      <c r="B4" s="9" t="s">
        <v>12</v>
      </c>
      <c r="C4" s="10" t="s">
        <v>3</v>
      </c>
      <c r="D4" s="11" t="s">
        <v>10</v>
      </c>
      <c r="E4" s="10" t="s">
        <v>0</v>
      </c>
      <c r="F4" s="45" t="s">
        <v>11</v>
      </c>
      <c r="G4" s="48" t="s">
        <v>13</v>
      </c>
      <c r="H4" s="11" t="s">
        <v>1</v>
      </c>
      <c r="I4" s="49" t="s">
        <v>11</v>
      </c>
      <c r="J4" s="44" t="s">
        <v>14</v>
      </c>
      <c r="K4" s="12" t="s">
        <v>15</v>
      </c>
      <c r="L4" s="48" t="s">
        <v>0</v>
      </c>
      <c r="M4" s="46" t="s">
        <v>11</v>
      </c>
      <c r="N4" s="11" t="s">
        <v>10</v>
      </c>
      <c r="O4" s="11" t="s">
        <v>3</v>
      </c>
      <c r="P4" s="12" t="s">
        <v>12</v>
      </c>
    </row>
    <row r="5" spans="2:16" x14ac:dyDescent="0.25">
      <c r="B5" s="33">
        <v>1040.03</v>
      </c>
      <c r="C5" s="105">
        <f>ABS(($K$12-$K$5)/(E$5*(F12-F5)))</f>
        <v>552.58467023172886</v>
      </c>
      <c r="D5" s="34">
        <f>ROUND(B5-G5,2)</f>
        <v>-0.49</v>
      </c>
      <c r="E5" s="35">
        <v>11</v>
      </c>
      <c r="F5" s="36">
        <f>ROUND((D5/E5),4)</f>
        <v>-4.4499999999999998E-2</v>
      </c>
      <c r="G5" s="30">
        <v>1040.52</v>
      </c>
      <c r="H5" s="14">
        <v>1.53</v>
      </c>
      <c r="I5" s="37">
        <f>M5</f>
        <v>1.7272727272727273E-2</v>
      </c>
      <c r="J5" s="41">
        <v>1040.58</v>
      </c>
      <c r="K5" s="15">
        <v>13375</v>
      </c>
      <c r="L5" s="30">
        <v>11</v>
      </c>
      <c r="M5" s="16">
        <f>(N5/L5)</f>
        <v>1.7272727272727273E-2</v>
      </c>
      <c r="N5" s="13">
        <f>ROUND(P5-G5,2)</f>
        <v>0.19</v>
      </c>
      <c r="O5" s="106">
        <f>ABS(($K$12-$K$5)/(L$5*(M12-M5)))</f>
        <v>378.04878048788873</v>
      </c>
      <c r="P5" s="17">
        <v>1040.71</v>
      </c>
    </row>
    <row r="6" spans="2:16" x14ac:dyDescent="0.25">
      <c r="B6" s="19">
        <f>G6+D6</f>
        <v>1039.4388174439505</v>
      </c>
      <c r="C6" s="106"/>
      <c r="D6" s="3">
        <f>ROUND(E6*F6,2)</f>
        <v>-0.53</v>
      </c>
      <c r="E6" s="2">
        <v>11</v>
      </c>
      <c r="F6" s="18">
        <f t="shared" ref="F6:F11" si="0">$F$5-($F$5-$F$12)/($K$12-$K$5)*($K6-$K$5)</f>
        <v>-4.8612903225806449E-2</v>
      </c>
      <c r="G6" s="31">
        <f>J6+I6*H6</f>
        <v>1039.9688174439505</v>
      </c>
      <c r="H6" s="5">
        <f>$H$5+(($H$12-$H$5)/($K$12-$K$5))*($K6-$K$5)</f>
        <v>1.6670967741935483</v>
      </c>
      <c r="I6" s="38">
        <f t="shared" ref="I6:I11" si="1">M6</f>
        <v>2.3284457478004533E-2</v>
      </c>
      <c r="J6" s="42">
        <v>1039.93</v>
      </c>
      <c r="K6" s="20">
        <v>13400</v>
      </c>
      <c r="L6" s="40">
        <v>11</v>
      </c>
      <c r="M6" s="4">
        <f>$M$5-($M$5-$M$12)/($K$12-$K$5)*($K6-$K$5)</f>
        <v>2.3284457478004533E-2</v>
      </c>
      <c r="N6" s="3">
        <f>ROUND(L6*M6,2)</f>
        <v>0.26</v>
      </c>
      <c r="O6" s="106"/>
      <c r="P6" s="21">
        <f t="shared" ref="P6:P11" si="2">G6+N6</f>
        <v>1040.2288174439504</v>
      </c>
    </row>
    <row r="7" spans="2:16" x14ac:dyDescent="0.25">
      <c r="B7" s="19">
        <f t="shared" ref="B7:B11" si="3">G7+D7</f>
        <v>1038.7628559928105</v>
      </c>
      <c r="C7" s="106"/>
      <c r="D7" s="3">
        <f t="shared" ref="D7:D11" si="4">ROUND(E7*F7,2)</f>
        <v>-0.57999999999999996</v>
      </c>
      <c r="E7" s="2">
        <v>11</v>
      </c>
      <c r="F7" s="18">
        <f t="shared" si="0"/>
        <v>-5.27258064516129E-2</v>
      </c>
      <c r="G7" s="31">
        <f t="shared" ref="G7:G11" si="5">J7+I7*H7</f>
        <v>1039.3428559928104</v>
      </c>
      <c r="H7" s="5">
        <f t="shared" ref="H7:H11" si="6">$H$5+(($H$12-$H$5)/($K$12-$K$5))*($K7-$K$5)</f>
        <v>1.8041935483870968</v>
      </c>
      <c r="I7" s="38">
        <f t="shared" si="1"/>
        <v>2.9296187683281794E-2</v>
      </c>
      <c r="J7" s="42">
        <v>1039.29</v>
      </c>
      <c r="K7" s="20">
        <v>13425</v>
      </c>
      <c r="L7" s="40">
        <v>11</v>
      </c>
      <c r="M7" s="4">
        <f t="shared" ref="M7:M11" si="7">$M$5-($M$5-$M$12)/($K$12-$K$5)*($K7-$K$5)</f>
        <v>2.9296187683281794E-2</v>
      </c>
      <c r="N7" s="3">
        <f t="shared" ref="N7:N11" si="8">ROUND(L7*M7,2)</f>
        <v>0.32</v>
      </c>
      <c r="O7" s="106"/>
      <c r="P7" s="21">
        <f t="shared" si="2"/>
        <v>1039.6628559928104</v>
      </c>
    </row>
    <row r="8" spans="2:16" x14ac:dyDescent="0.25">
      <c r="B8" s="19">
        <f t="shared" si="3"/>
        <v>1038.1585429193074</v>
      </c>
      <c r="C8" s="106"/>
      <c r="D8" s="3">
        <f t="shared" si="4"/>
        <v>-0.63</v>
      </c>
      <c r="E8" s="2">
        <v>11</v>
      </c>
      <c r="F8" s="18">
        <f t="shared" si="0"/>
        <v>-5.6838709677419358E-2</v>
      </c>
      <c r="G8" s="31">
        <f t="shared" si="5"/>
        <v>1038.7885429193075</v>
      </c>
      <c r="H8" s="5">
        <f t="shared" si="6"/>
        <v>1.941290322580645</v>
      </c>
      <c r="I8" s="38">
        <f t="shared" si="1"/>
        <v>3.5307917888559054E-2</v>
      </c>
      <c r="J8" s="42">
        <v>1038.72</v>
      </c>
      <c r="K8" s="20">
        <v>13450</v>
      </c>
      <c r="L8" s="40">
        <v>11</v>
      </c>
      <c r="M8" s="4">
        <f t="shared" si="7"/>
        <v>3.5307917888559054E-2</v>
      </c>
      <c r="N8" s="3">
        <f t="shared" si="8"/>
        <v>0.39</v>
      </c>
      <c r="O8" s="106"/>
      <c r="P8" s="21">
        <f t="shared" si="2"/>
        <v>1039.1785429193076</v>
      </c>
    </row>
    <row r="9" spans="2:16" x14ac:dyDescent="0.25">
      <c r="B9" s="19">
        <f t="shared" si="3"/>
        <v>1037.6958782234415</v>
      </c>
      <c r="C9" s="106"/>
      <c r="D9" s="3">
        <f t="shared" si="4"/>
        <v>-0.67</v>
      </c>
      <c r="E9" s="2">
        <v>11</v>
      </c>
      <c r="F9" s="18">
        <f t="shared" si="0"/>
        <v>-6.0951612903225809E-2</v>
      </c>
      <c r="G9" s="31">
        <f t="shared" si="5"/>
        <v>1038.3658782234415</v>
      </c>
      <c r="H9" s="5">
        <f t="shared" si="6"/>
        <v>2.0783870967741933</v>
      </c>
      <c r="I9" s="38">
        <f t="shared" si="1"/>
        <v>4.1319648093836314E-2</v>
      </c>
      <c r="J9" s="42">
        <v>1038.28</v>
      </c>
      <c r="K9" s="20">
        <v>13475</v>
      </c>
      <c r="L9" s="40">
        <v>11</v>
      </c>
      <c r="M9" s="4">
        <f t="shared" si="7"/>
        <v>4.1319648093836314E-2</v>
      </c>
      <c r="N9" s="3">
        <f t="shared" si="8"/>
        <v>0.45</v>
      </c>
      <c r="O9" s="106"/>
      <c r="P9" s="21">
        <f t="shared" si="2"/>
        <v>1038.8158782234416</v>
      </c>
    </row>
    <row r="10" spans="2:16" x14ac:dyDescent="0.25">
      <c r="B10" s="19">
        <f t="shared" si="3"/>
        <v>1037.3748619052124</v>
      </c>
      <c r="C10" s="106"/>
      <c r="D10" s="3">
        <f t="shared" si="4"/>
        <v>-0.72</v>
      </c>
      <c r="E10" s="2">
        <v>11</v>
      </c>
      <c r="F10" s="18">
        <f t="shared" si="0"/>
        <v>-6.506451612903226E-2</v>
      </c>
      <c r="G10" s="31">
        <f t="shared" si="5"/>
        <v>1038.0948619052124</v>
      </c>
      <c r="H10" s="5">
        <f t="shared" si="6"/>
        <v>2.2154838709677418</v>
      </c>
      <c r="I10" s="38">
        <f t="shared" si="1"/>
        <v>4.7331378299113568E-2</v>
      </c>
      <c r="J10" s="42">
        <v>1037.99</v>
      </c>
      <c r="K10" s="20">
        <v>13500</v>
      </c>
      <c r="L10" s="40">
        <v>11</v>
      </c>
      <c r="M10" s="4">
        <f t="shared" si="7"/>
        <v>4.7331378299113568E-2</v>
      </c>
      <c r="N10" s="3">
        <f t="shared" si="8"/>
        <v>0.52</v>
      </c>
      <c r="O10" s="106"/>
      <c r="P10" s="21">
        <f t="shared" si="2"/>
        <v>1038.6148619052124</v>
      </c>
    </row>
    <row r="11" spans="2:16" x14ac:dyDescent="0.25">
      <c r="B11" s="19">
        <f t="shared" si="3"/>
        <v>1037.20549396462</v>
      </c>
      <c r="C11" s="106"/>
      <c r="D11" s="3">
        <f t="shared" si="4"/>
        <v>-0.76</v>
      </c>
      <c r="E11" s="2">
        <v>11</v>
      </c>
      <c r="F11" s="18">
        <f t="shared" si="0"/>
        <v>-6.9177419354838718E-2</v>
      </c>
      <c r="G11" s="31">
        <f t="shared" si="5"/>
        <v>1037.96549396462</v>
      </c>
      <c r="H11" s="5">
        <f t="shared" si="6"/>
        <v>2.3525806451612903</v>
      </c>
      <c r="I11" s="38">
        <f t="shared" si="1"/>
        <v>5.3343108504390828E-2</v>
      </c>
      <c r="J11" s="42">
        <v>1037.8399999999999</v>
      </c>
      <c r="K11" s="20">
        <v>13525</v>
      </c>
      <c r="L11" s="40">
        <v>11</v>
      </c>
      <c r="M11" s="4">
        <f t="shared" si="7"/>
        <v>5.3343108504390828E-2</v>
      </c>
      <c r="N11" s="3">
        <f t="shared" si="8"/>
        <v>0.59</v>
      </c>
      <c r="O11" s="106"/>
      <c r="P11" s="21">
        <f t="shared" si="2"/>
        <v>1038.5554939646199</v>
      </c>
    </row>
    <row r="12" spans="2:16" ht="16.5" thickBot="1" x14ac:dyDescent="0.3">
      <c r="B12" s="25">
        <v>1036.95</v>
      </c>
      <c r="C12" s="107"/>
      <c r="D12" s="22">
        <f>B12-G12</f>
        <v>-0.76999999999998181</v>
      </c>
      <c r="E12" s="29">
        <v>11</v>
      </c>
      <c r="F12" s="24">
        <f>ROUND((D12/E12),4)</f>
        <v>-7.0000000000000007E-2</v>
      </c>
      <c r="G12" s="32">
        <v>1037.72</v>
      </c>
      <c r="H12" s="23">
        <v>2.38</v>
      </c>
      <c r="I12" s="39">
        <f>M12</f>
        <v>5.4545454545446279E-2</v>
      </c>
      <c r="J12" s="43">
        <v>1037.83</v>
      </c>
      <c r="K12" s="26">
        <v>13530</v>
      </c>
      <c r="L12" s="32">
        <v>11</v>
      </c>
      <c r="M12" s="27">
        <f>(N12/L12)</f>
        <v>5.4545454545446279E-2</v>
      </c>
      <c r="N12" s="22">
        <f>P12-G12</f>
        <v>0.59999999999990905</v>
      </c>
      <c r="O12" s="107"/>
      <c r="P12" s="28">
        <v>1038.32</v>
      </c>
    </row>
    <row r="16" spans="2:16" x14ac:dyDescent="0.25">
      <c r="B16" s="108" t="s">
        <v>2</v>
      </c>
      <c r="C16" s="108"/>
      <c r="D16" s="108"/>
      <c r="E16" s="108"/>
      <c r="F16" s="108"/>
      <c r="G16" s="108"/>
      <c r="H16" s="108"/>
      <c r="I16" s="108"/>
    </row>
    <row r="18" spans="2:21" x14ac:dyDescent="0.25">
      <c r="T18" s="57"/>
      <c r="U18" s="57"/>
    </row>
    <row r="19" spans="2:21" ht="16.5" thickBot="1" x14ac:dyDescent="0.3">
      <c r="B19" s="93" t="s">
        <v>4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T19" s="59"/>
      <c r="U19" s="59"/>
    </row>
    <row r="20" spans="2:21" ht="16.5" thickBot="1" x14ac:dyDescent="0.3">
      <c r="B20" s="94" t="s">
        <v>16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6"/>
    </row>
    <row r="21" spans="2:21" ht="16.5" thickBot="1" x14ac:dyDescent="0.3">
      <c r="B21" s="97" t="s">
        <v>8</v>
      </c>
      <c r="C21" s="98"/>
      <c r="D21" s="98"/>
      <c r="E21" s="98"/>
      <c r="F21" s="99"/>
      <c r="G21" s="100" t="s">
        <v>7</v>
      </c>
      <c r="H21" s="98"/>
      <c r="I21" s="101"/>
      <c r="J21" s="97" t="s">
        <v>6</v>
      </c>
      <c r="K21" s="99"/>
      <c r="L21" s="100" t="s">
        <v>9</v>
      </c>
      <c r="M21" s="98"/>
      <c r="N21" s="98"/>
      <c r="O21" s="98"/>
      <c r="P21" s="99"/>
    </row>
    <row r="22" spans="2:21" s="47" customFormat="1" ht="87" customHeight="1" thickBot="1" x14ac:dyDescent="0.3">
      <c r="B22" s="9" t="s">
        <v>12</v>
      </c>
      <c r="C22" s="10" t="s">
        <v>3</v>
      </c>
      <c r="D22" s="11" t="s">
        <v>10</v>
      </c>
      <c r="E22" s="10" t="s">
        <v>17</v>
      </c>
      <c r="F22" s="45" t="s">
        <v>11</v>
      </c>
      <c r="G22" s="9" t="s">
        <v>13</v>
      </c>
      <c r="H22" s="11" t="s">
        <v>1</v>
      </c>
      <c r="I22" s="45" t="s">
        <v>11</v>
      </c>
      <c r="J22" s="9" t="s">
        <v>14</v>
      </c>
      <c r="K22" s="12" t="s">
        <v>15</v>
      </c>
      <c r="L22" s="9" t="s">
        <v>17</v>
      </c>
      <c r="M22" s="46" t="s">
        <v>11</v>
      </c>
      <c r="N22" s="11" t="s">
        <v>10</v>
      </c>
      <c r="O22" s="11" t="s">
        <v>3</v>
      </c>
      <c r="P22" s="12" t="s">
        <v>12</v>
      </c>
    </row>
    <row r="23" spans="2:21" x14ac:dyDescent="0.25">
      <c r="B23" s="81">
        <v>1040.03</v>
      </c>
      <c r="C23" s="102">
        <f>ABS(($K$39-$K$23)/((AVERAGE(E$23,E39))*(F39-F23)))</f>
        <v>645.13443769249966</v>
      </c>
      <c r="D23" s="51">
        <f>ROUND(B23-G23,2)</f>
        <v>-0.49</v>
      </c>
      <c r="E23" s="51">
        <v>11.345000000000001</v>
      </c>
      <c r="F23" s="52">
        <f>ROUND((D23/E23),4)</f>
        <v>-4.3200000000000002E-2</v>
      </c>
      <c r="G23" s="81">
        <v>1040.52</v>
      </c>
      <c r="H23" s="51">
        <v>1.53</v>
      </c>
      <c r="I23" s="52">
        <f>M23</f>
        <v>1.43E-2</v>
      </c>
      <c r="J23" s="81">
        <v>1040.58</v>
      </c>
      <c r="K23" s="82">
        <v>13375</v>
      </c>
      <c r="L23" s="81">
        <v>13.329000000000001</v>
      </c>
      <c r="M23" s="83">
        <f>ROUND((N23/L23),4)</f>
        <v>1.43E-2</v>
      </c>
      <c r="N23" s="51">
        <f>ROUND(P23-G23,2)</f>
        <v>0.19</v>
      </c>
      <c r="O23" s="102">
        <f>ABS(($K$39-$K$23)/((AVERAGE(L$23,L39))*(M39-M23)))</f>
        <v>366.27574017533254</v>
      </c>
      <c r="P23" s="84">
        <v>1040.71</v>
      </c>
      <c r="R23" s="7"/>
    </row>
    <row r="24" spans="2:21" x14ac:dyDescent="0.25">
      <c r="B24" s="53">
        <f>G24+D24</f>
        <v>1039.43</v>
      </c>
      <c r="C24" s="103"/>
      <c r="D24" s="5">
        <f>ROUND(E24*F24,2)</f>
        <v>-0.53</v>
      </c>
      <c r="E24" s="5">
        <f>ROUND($E$23+(($E$39-$E$23)/($K$39-$K$23))*(K24-$K$23),2)</f>
        <v>11.47</v>
      </c>
      <c r="F24" s="18">
        <f t="shared" ref="F24:F38" si="9">$F$23-($F$23-$F$39)/($K$39-$K$23)*($K24-$K$23)</f>
        <v>-4.6506451612903232E-2</v>
      </c>
      <c r="G24" s="53">
        <f>ROUND(J24+I24*H24,2)</f>
        <v>1039.96</v>
      </c>
      <c r="H24" s="5">
        <f>ROUND($H$23+(($H$39-$H$23)/($K$39-$K$23))*($K24-$K$23),2)</f>
        <v>1.67</v>
      </c>
      <c r="I24" s="18">
        <f t="shared" ref="I24:I38" si="10">M24</f>
        <v>1.95E-2</v>
      </c>
      <c r="J24" s="53">
        <v>1039.93</v>
      </c>
      <c r="K24" s="85">
        <v>13400</v>
      </c>
      <c r="L24" s="53">
        <f>ROUND($L$23+(($L$39-$L$23)/($K$39-$K$23))*(K24-$K$23),2)</f>
        <v>13.26</v>
      </c>
      <c r="M24" s="4">
        <f>ROUND($M$23+($M$39-$M$23)/($K$39-$K$23)*($K24-$K$23),4)</f>
        <v>1.95E-2</v>
      </c>
      <c r="N24" s="5">
        <f>ROUND(L24*M24,2)</f>
        <v>0.26</v>
      </c>
      <c r="O24" s="103"/>
      <c r="P24" s="54">
        <f>ROUND(G24+N24,2)</f>
        <v>1040.22</v>
      </c>
      <c r="R24" s="7"/>
    </row>
    <row r="25" spans="2:21" hidden="1" x14ac:dyDescent="0.25">
      <c r="B25" s="53">
        <f>G25+D25</f>
        <v>1039.0700000000002</v>
      </c>
      <c r="C25" s="103"/>
      <c r="D25" s="67">
        <f>ROUND(E25*F25,2)</f>
        <v>-0.56000000000000005</v>
      </c>
      <c r="E25" s="5">
        <f t="shared" ref="E25:E38" si="11">ROUND($E$23+(($E$39-$E$23)/($K$39-$K$23))*(K25-$K$23),2)</f>
        <v>11.53</v>
      </c>
      <c r="F25" s="68">
        <f t="shared" si="9"/>
        <v>-4.8260193548387127E-2</v>
      </c>
      <c r="G25" s="53">
        <f t="shared" ref="G25:G38" si="12">ROUND(J25+I25*H25,2)</f>
        <v>1039.6300000000001</v>
      </c>
      <c r="H25" s="5">
        <f t="shared" ref="H25:H38" si="13">ROUND($H$23+(($H$39-$H$23)/($K$39-$K$23))*($K25-$K$23),2)</f>
        <v>1.74</v>
      </c>
      <c r="I25" s="68">
        <f t="shared" si="10"/>
        <v>2.23E-2</v>
      </c>
      <c r="J25" s="69">
        <v>1039.5909999999999</v>
      </c>
      <c r="K25" s="86">
        <v>13413.26</v>
      </c>
      <c r="L25" s="53">
        <f t="shared" ref="L25:L38" si="14">ROUND($L$23+(($L$39-$L$23)/($K$39-$K$23))*(K25-$K$23),2)</f>
        <v>13.22</v>
      </c>
      <c r="M25" s="4">
        <f t="shared" ref="M25:M38" si="15">ROUND($M$23+($M$39-$M$23)/($K$39-$K$23)*($K25-$K$23),4)</f>
        <v>2.23E-2</v>
      </c>
      <c r="N25" s="67">
        <f>ROUND(L25*M25,2)</f>
        <v>0.28999999999999998</v>
      </c>
      <c r="O25" s="103"/>
      <c r="P25" s="54">
        <f t="shared" ref="P25:P38" si="16">ROUND(G25+N25,2)</f>
        <v>1039.92</v>
      </c>
      <c r="R25" s="7"/>
    </row>
    <row r="26" spans="2:21" x14ac:dyDescent="0.25">
      <c r="B26" s="53">
        <f t="shared" ref="B26:B38" si="17">G26+D26</f>
        <v>1038.75</v>
      </c>
      <c r="C26" s="103"/>
      <c r="D26" s="5">
        <f t="shared" ref="D26:D38" si="18">ROUND(E26*F26,2)</f>
        <v>-0.57999999999999996</v>
      </c>
      <c r="E26" s="5">
        <f t="shared" si="11"/>
        <v>11.59</v>
      </c>
      <c r="F26" s="18">
        <f t="shared" si="9"/>
        <v>-4.9812903225806456E-2</v>
      </c>
      <c r="G26" s="53">
        <f t="shared" si="12"/>
        <v>1039.33</v>
      </c>
      <c r="H26" s="5">
        <f t="shared" si="13"/>
        <v>1.8</v>
      </c>
      <c r="I26" s="18">
        <f t="shared" si="10"/>
        <v>2.47E-2</v>
      </c>
      <c r="J26" s="53">
        <v>1039.29</v>
      </c>
      <c r="K26" s="85">
        <v>13425</v>
      </c>
      <c r="L26" s="53">
        <f t="shared" si="14"/>
        <v>13.18</v>
      </c>
      <c r="M26" s="4">
        <f t="shared" si="15"/>
        <v>2.47E-2</v>
      </c>
      <c r="N26" s="5">
        <f t="shared" ref="N26:N38" si="19">ROUND(L26*M26,2)</f>
        <v>0.33</v>
      </c>
      <c r="O26" s="103"/>
      <c r="P26" s="54">
        <f t="shared" si="16"/>
        <v>1039.6600000000001</v>
      </c>
      <c r="R26" s="7"/>
    </row>
    <row r="27" spans="2:21" hidden="1" x14ac:dyDescent="0.25">
      <c r="B27" s="53">
        <f t="shared" si="17"/>
        <v>1038.72</v>
      </c>
      <c r="C27" s="103"/>
      <c r="D27" s="67">
        <f t="shared" si="18"/>
        <v>-0.57999999999999996</v>
      </c>
      <c r="E27" s="5">
        <f t="shared" si="11"/>
        <v>11.59</v>
      </c>
      <c r="F27" s="68">
        <f t="shared" si="9"/>
        <v>-4.9972935483870856E-2</v>
      </c>
      <c r="G27" s="53">
        <f t="shared" si="12"/>
        <v>1039.3</v>
      </c>
      <c r="H27" s="5">
        <f t="shared" si="13"/>
        <v>1.81</v>
      </c>
      <c r="I27" s="68">
        <f t="shared" si="10"/>
        <v>2.5000000000000001E-2</v>
      </c>
      <c r="J27" s="69">
        <v>1039.2570000000001</v>
      </c>
      <c r="K27" s="86">
        <v>13426.21</v>
      </c>
      <c r="L27" s="53">
        <f t="shared" si="14"/>
        <v>13.18</v>
      </c>
      <c r="M27" s="4">
        <f t="shared" si="15"/>
        <v>2.5000000000000001E-2</v>
      </c>
      <c r="N27" s="67">
        <f t="shared" si="19"/>
        <v>0.33</v>
      </c>
      <c r="O27" s="103"/>
      <c r="P27" s="54">
        <f t="shared" si="16"/>
        <v>1039.6300000000001</v>
      </c>
      <c r="R27" s="7"/>
    </row>
    <row r="28" spans="2:21" hidden="1" x14ac:dyDescent="0.25">
      <c r="B28" s="53">
        <f t="shared" si="17"/>
        <v>1038.4000000000001</v>
      </c>
      <c r="C28" s="103"/>
      <c r="D28" s="67">
        <f t="shared" si="18"/>
        <v>-0.6</v>
      </c>
      <c r="E28" s="5">
        <f t="shared" si="11"/>
        <v>11.65</v>
      </c>
      <c r="F28" s="68">
        <f t="shared" si="9"/>
        <v>-5.1653935483870983E-2</v>
      </c>
      <c r="G28" s="53">
        <f t="shared" si="12"/>
        <v>1039</v>
      </c>
      <c r="H28" s="5">
        <f t="shared" si="13"/>
        <v>1.88</v>
      </c>
      <c r="I28" s="68">
        <f t="shared" si="10"/>
        <v>2.76E-2</v>
      </c>
      <c r="J28" s="69">
        <v>1038.951</v>
      </c>
      <c r="K28" s="86">
        <v>13438.92</v>
      </c>
      <c r="L28" s="53">
        <f t="shared" si="14"/>
        <v>13.14</v>
      </c>
      <c r="M28" s="4">
        <f t="shared" si="15"/>
        <v>2.76E-2</v>
      </c>
      <c r="N28" s="67">
        <f t="shared" si="19"/>
        <v>0.36</v>
      </c>
      <c r="O28" s="103"/>
      <c r="P28" s="54">
        <f t="shared" si="16"/>
        <v>1039.3599999999999</v>
      </c>
      <c r="R28" s="7"/>
    </row>
    <row r="29" spans="2:21" hidden="1" x14ac:dyDescent="0.25">
      <c r="B29" s="53">
        <f t="shared" si="17"/>
        <v>1038.25</v>
      </c>
      <c r="C29" s="103"/>
      <c r="D29" s="67">
        <f t="shared" si="18"/>
        <v>-0.61</v>
      </c>
      <c r="E29" s="5">
        <f t="shared" si="11"/>
        <v>11.69</v>
      </c>
      <c r="F29" s="68">
        <f t="shared" si="9"/>
        <v>-5.2566516129032223E-2</v>
      </c>
      <c r="G29" s="53">
        <f t="shared" si="12"/>
        <v>1038.8599999999999</v>
      </c>
      <c r="H29" s="5">
        <f t="shared" si="13"/>
        <v>1.92</v>
      </c>
      <c r="I29" s="68">
        <f t="shared" si="10"/>
        <v>2.9100000000000001E-2</v>
      </c>
      <c r="J29" s="69">
        <v>1038.8009999999999</v>
      </c>
      <c r="K29" s="86">
        <v>13445.82</v>
      </c>
      <c r="L29" s="53">
        <f t="shared" si="14"/>
        <v>13.12</v>
      </c>
      <c r="M29" s="4">
        <f t="shared" si="15"/>
        <v>2.9100000000000001E-2</v>
      </c>
      <c r="N29" s="67">
        <f t="shared" si="19"/>
        <v>0.38</v>
      </c>
      <c r="O29" s="103"/>
      <c r="P29" s="54">
        <f t="shared" si="16"/>
        <v>1039.24</v>
      </c>
      <c r="R29" s="7"/>
    </row>
    <row r="30" spans="2:21" x14ac:dyDescent="0.25">
      <c r="B30" s="53">
        <f t="shared" si="17"/>
        <v>1038.1500000000001</v>
      </c>
      <c r="C30" s="103"/>
      <c r="D30" s="5">
        <f t="shared" si="18"/>
        <v>-0.62</v>
      </c>
      <c r="E30" s="5">
        <f t="shared" si="11"/>
        <v>11.71</v>
      </c>
      <c r="F30" s="18">
        <f t="shared" si="9"/>
        <v>-5.3119354838709679E-2</v>
      </c>
      <c r="G30" s="53">
        <f t="shared" si="12"/>
        <v>1038.77</v>
      </c>
      <c r="H30" s="5">
        <f t="shared" si="13"/>
        <v>1.94</v>
      </c>
      <c r="I30" s="18">
        <f t="shared" si="10"/>
        <v>2.9899999999999999E-2</v>
      </c>
      <c r="J30" s="53">
        <v>1038.71</v>
      </c>
      <c r="K30" s="85">
        <v>13450</v>
      </c>
      <c r="L30" s="53">
        <f t="shared" si="14"/>
        <v>13.11</v>
      </c>
      <c r="M30" s="4">
        <f t="shared" si="15"/>
        <v>2.9899999999999999E-2</v>
      </c>
      <c r="N30" s="5">
        <f t="shared" si="19"/>
        <v>0.39</v>
      </c>
      <c r="O30" s="103"/>
      <c r="P30" s="54">
        <f t="shared" si="16"/>
        <v>1039.1600000000001</v>
      </c>
      <c r="R30" s="7"/>
    </row>
    <row r="31" spans="2:21" hidden="1" x14ac:dyDescent="0.25">
      <c r="B31" s="53">
        <f t="shared" si="17"/>
        <v>1037.99</v>
      </c>
      <c r="C31" s="103"/>
      <c r="D31" s="67">
        <f t="shared" si="18"/>
        <v>-0.64</v>
      </c>
      <c r="E31" s="5">
        <f t="shared" si="11"/>
        <v>11.75</v>
      </c>
      <c r="F31" s="68">
        <f t="shared" si="9"/>
        <v>-5.4139064516128925E-2</v>
      </c>
      <c r="G31" s="53">
        <f t="shared" si="12"/>
        <v>1038.6300000000001</v>
      </c>
      <c r="H31" s="5">
        <f t="shared" si="13"/>
        <v>1.98</v>
      </c>
      <c r="I31" s="68">
        <f t="shared" si="10"/>
        <v>3.15E-2</v>
      </c>
      <c r="J31" s="69">
        <v>1038.566</v>
      </c>
      <c r="K31" s="86">
        <v>13457.71</v>
      </c>
      <c r="L31" s="53">
        <f t="shared" si="14"/>
        <v>13.09</v>
      </c>
      <c r="M31" s="4">
        <f t="shared" si="15"/>
        <v>3.15E-2</v>
      </c>
      <c r="N31" s="67">
        <f t="shared" si="19"/>
        <v>0.41</v>
      </c>
      <c r="O31" s="103"/>
      <c r="P31" s="54">
        <f t="shared" si="16"/>
        <v>1039.04</v>
      </c>
      <c r="R31" s="7"/>
    </row>
    <row r="32" spans="2:21" hidden="1" x14ac:dyDescent="0.25">
      <c r="B32" s="53">
        <f t="shared" si="17"/>
        <v>1037.8499999999999</v>
      </c>
      <c r="C32" s="103"/>
      <c r="D32" s="67">
        <f t="shared" si="18"/>
        <v>-0.65</v>
      </c>
      <c r="E32" s="5">
        <f t="shared" si="11"/>
        <v>11.78</v>
      </c>
      <c r="F32" s="68">
        <f t="shared" si="9"/>
        <v>-5.5165387096774113E-2</v>
      </c>
      <c r="G32" s="53">
        <f t="shared" si="12"/>
        <v>1038.5</v>
      </c>
      <c r="H32" s="5">
        <f t="shared" si="13"/>
        <v>2.0299999999999998</v>
      </c>
      <c r="I32" s="68">
        <f t="shared" si="10"/>
        <v>3.32E-2</v>
      </c>
      <c r="J32" s="69">
        <v>1038.431</v>
      </c>
      <c r="K32" s="86">
        <v>13465.47</v>
      </c>
      <c r="L32" s="53">
        <f t="shared" si="14"/>
        <v>13.06</v>
      </c>
      <c r="M32" s="4">
        <f t="shared" si="15"/>
        <v>3.32E-2</v>
      </c>
      <c r="N32" s="67">
        <f t="shared" si="19"/>
        <v>0.43</v>
      </c>
      <c r="O32" s="103"/>
      <c r="P32" s="54">
        <f t="shared" si="16"/>
        <v>1038.93</v>
      </c>
      <c r="R32" s="7"/>
    </row>
    <row r="33" spans="2:18" x14ac:dyDescent="0.25">
      <c r="B33" s="53">
        <f t="shared" si="17"/>
        <v>1037.6799999999998</v>
      </c>
      <c r="C33" s="103"/>
      <c r="D33" s="5">
        <f t="shared" si="18"/>
        <v>-0.67</v>
      </c>
      <c r="E33" s="5">
        <f t="shared" si="11"/>
        <v>11.83</v>
      </c>
      <c r="F33" s="18">
        <f t="shared" si="9"/>
        <v>-5.6425806451612909E-2</v>
      </c>
      <c r="G33" s="53">
        <f t="shared" si="12"/>
        <v>1038.3499999999999</v>
      </c>
      <c r="H33" s="5">
        <f t="shared" si="13"/>
        <v>2.08</v>
      </c>
      <c r="I33" s="18">
        <f t="shared" si="10"/>
        <v>3.5099999999999999E-2</v>
      </c>
      <c r="J33" s="53">
        <v>1038.28</v>
      </c>
      <c r="K33" s="85">
        <v>13475</v>
      </c>
      <c r="L33" s="53">
        <f t="shared" si="14"/>
        <v>13.04</v>
      </c>
      <c r="M33" s="4">
        <f t="shared" si="15"/>
        <v>3.5099999999999999E-2</v>
      </c>
      <c r="N33" s="5">
        <f t="shared" si="19"/>
        <v>0.46</v>
      </c>
      <c r="O33" s="103"/>
      <c r="P33" s="54">
        <f t="shared" si="16"/>
        <v>1038.81</v>
      </c>
      <c r="R33" s="7"/>
    </row>
    <row r="34" spans="2:18" hidden="1" x14ac:dyDescent="0.25">
      <c r="B34" s="53">
        <f t="shared" si="17"/>
        <v>1037.6199999999999</v>
      </c>
      <c r="C34" s="103"/>
      <c r="D34" s="67">
        <f t="shared" si="18"/>
        <v>-0.68</v>
      </c>
      <c r="E34" s="5">
        <f t="shared" si="11"/>
        <v>11.85</v>
      </c>
      <c r="F34" s="68">
        <f t="shared" si="9"/>
        <v>-5.7002451612903307E-2</v>
      </c>
      <c r="G34" s="53">
        <f t="shared" si="12"/>
        <v>1038.3</v>
      </c>
      <c r="H34" s="5">
        <f t="shared" si="13"/>
        <v>2.1</v>
      </c>
      <c r="I34" s="68">
        <f t="shared" si="10"/>
        <v>3.5999999999999997E-2</v>
      </c>
      <c r="J34" s="69">
        <v>1038.222</v>
      </c>
      <c r="K34" s="86">
        <v>13479.36</v>
      </c>
      <c r="L34" s="53">
        <f t="shared" si="14"/>
        <v>13.02</v>
      </c>
      <c r="M34" s="4">
        <f t="shared" si="15"/>
        <v>3.5999999999999997E-2</v>
      </c>
      <c r="N34" s="67">
        <f t="shared" si="19"/>
        <v>0.47</v>
      </c>
      <c r="O34" s="103"/>
      <c r="P34" s="54">
        <f t="shared" si="16"/>
        <v>1038.77</v>
      </c>
      <c r="R34" s="7"/>
    </row>
    <row r="35" spans="2:18" hidden="1" x14ac:dyDescent="0.25">
      <c r="B35" s="53">
        <f t="shared" si="17"/>
        <v>1037.43</v>
      </c>
      <c r="C35" s="103"/>
      <c r="D35" s="67">
        <f t="shared" si="18"/>
        <v>-0.7</v>
      </c>
      <c r="E35" s="5">
        <f t="shared" si="11"/>
        <v>11.92</v>
      </c>
      <c r="F35" s="68">
        <f t="shared" si="9"/>
        <v>-5.9049806451612931E-2</v>
      </c>
      <c r="G35" s="53">
        <f t="shared" si="12"/>
        <v>1038.1300000000001</v>
      </c>
      <c r="H35" s="5">
        <f t="shared" si="13"/>
        <v>2.19</v>
      </c>
      <c r="I35" s="68">
        <f t="shared" si="10"/>
        <v>3.9300000000000002E-2</v>
      </c>
      <c r="J35" s="69">
        <v>1038.04</v>
      </c>
      <c r="K35" s="86">
        <v>13494.84</v>
      </c>
      <c r="L35" s="53">
        <f t="shared" si="14"/>
        <v>12.98</v>
      </c>
      <c r="M35" s="4">
        <f t="shared" si="15"/>
        <v>3.9300000000000002E-2</v>
      </c>
      <c r="N35" s="67">
        <f t="shared" si="19"/>
        <v>0.51</v>
      </c>
      <c r="O35" s="103"/>
      <c r="P35" s="54">
        <f t="shared" si="16"/>
        <v>1038.6400000000001</v>
      </c>
      <c r="R35" s="7"/>
    </row>
    <row r="36" spans="2:18" x14ac:dyDescent="0.25">
      <c r="B36" s="53">
        <f t="shared" si="17"/>
        <v>1037.3699999999999</v>
      </c>
      <c r="C36" s="103"/>
      <c r="D36" s="5">
        <f t="shared" si="18"/>
        <v>-0.71</v>
      </c>
      <c r="E36" s="5">
        <f t="shared" si="11"/>
        <v>11.95</v>
      </c>
      <c r="F36" s="18">
        <f t="shared" si="9"/>
        <v>-5.9732258064516139E-2</v>
      </c>
      <c r="G36" s="53">
        <f t="shared" si="12"/>
        <v>1038.08</v>
      </c>
      <c r="H36" s="5">
        <f t="shared" si="13"/>
        <v>2.2200000000000002</v>
      </c>
      <c r="I36" s="18">
        <f t="shared" si="10"/>
        <v>4.0300000000000002E-2</v>
      </c>
      <c r="J36" s="53">
        <v>1037.99</v>
      </c>
      <c r="K36" s="85">
        <v>13500</v>
      </c>
      <c r="L36" s="53">
        <f t="shared" si="14"/>
        <v>12.96</v>
      </c>
      <c r="M36" s="4">
        <f t="shared" si="15"/>
        <v>4.0300000000000002E-2</v>
      </c>
      <c r="N36" s="5">
        <f t="shared" si="19"/>
        <v>0.52</v>
      </c>
      <c r="O36" s="103"/>
      <c r="P36" s="54">
        <f t="shared" si="16"/>
        <v>1038.5999999999999</v>
      </c>
      <c r="R36" s="7"/>
    </row>
    <row r="37" spans="2:18" x14ac:dyDescent="0.25">
      <c r="B37" s="53">
        <f t="shared" si="17"/>
        <v>1037.3399999999999</v>
      </c>
      <c r="C37" s="103"/>
      <c r="D37" s="5">
        <f t="shared" si="18"/>
        <v>-0.72</v>
      </c>
      <c r="E37" s="5">
        <f t="shared" si="11"/>
        <v>11.96</v>
      </c>
      <c r="F37" s="18">
        <f t="shared" si="9"/>
        <v>-6.0032483870967809E-2</v>
      </c>
      <c r="G37" s="53">
        <f t="shared" si="12"/>
        <v>1038.06</v>
      </c>
      <c r="H37" s="5">
        <f t="shared" si="13"/>
        <v>2.23</v>
      </c>
      <c r="I37" s="18">
        <f t="shared" si="10"/>
        <v>4.0800000000000003E-2</v>
      </c>
      <c r="J37" s="53">
        <v>1037.9739999999999</v>
      </c>
      <c r="K37" s="85">
        <v>13502.27</v>
      </c>
      <c r="L37" s="53">
        <f t="shared" si="14"/>
        <v>12.96</v>
      </c>
      <c r="M37" s="4">
        <f t="shared" si="15"/>
        <v>4.0800000000000003E-2</v>
      </c>
      <c r="N37" s="5">
        <f t="shared" si="19"/>
        <v>0.53</v>
      </c>
      <c r="O37" s="103"/>
      <c r="P37" s="54">
        <f t="shared" si="16"/>
        <v>1038.5899999999999</v>
      </c>
      <c r="R37" s="7"/>
    </row>
    <row r="38" spans="2:18" x14ac:dyDescent="0.25">
      <c r="B38" s="53">
        <f t="shared" si="17"/>
        <v>1037.19</v>
      </c>
      <c r="C38" s="103"/>
      <c r="D38" s="5">
        <f t="shared" si="18"/>
        <v>-0.76</v>
      </c>
      <c r="E38" s="5">
        <f t="shared" si="11"/>
        <v>12.07</v>
      </c>
      <c r="F38" s="18">
        <f t="shared" si="9"/>
        <v>-6.3038709677419369E-2</v>
      </c>
      <c r="G38" s="53">
        <f t="shared" si="12"/>
        <v>1037.95</v>
      </c>
      <c r="H38" s="5">
        <f t="shared" si="13"/>
        <v>2.35</v>
      </c>
      <c r="I38" s="18">
        <f t="shared" si="10"/>
        <v>4.5600000000000002E-2</v>
      </c>
      <c r="J38" s="53">
        <v>1037.8399999999999</v>
      </c>
      <c r="K38" s="85">
        <v>13525</v>
      </c>
      <c r="L38" s="53">
        <f t="shared" si="14"/>
        <v>12.89</v>
      </c>
      <c r="M38" s="4">
        <f t="shared" si="15"/>
        <v>4.5600000000000002E-2</v>
      </c>
      <c r="N38" s="5">
        <f t="shared" si="19"/>
        <v>0.59</v>
      </c>
      <c r="O38" s="103"/>
      <c r="P38" s="54">
        <f t="shared" si="16"/>
        <v>1038.54</v>
      </c>
      <c r="R38" s="7"/>
    </row>
    <row r="39" spans="2:18" ht="16.5" thickBot="1" x14ac:dyDescent="0.3">
      <c r="B39" s="87">
        <v>1036.95</v>
      </c>
      <c r="C39" s="104"/>
      <c r="D39" s="55">
        <f>ROUND(B39-G39,2)</f>
        <v>-0.77</v>
      </c>
      <c r="E39" s="55">
        <v>12.095000000000001</v>
      </c>
      <c r="F39" s="56">
        <f>ROUND((D39/E39),4)</f>
        <v>-6.3700000000000007E-2</v>
      </c>
      <c r="G39" s="87">
        <v>1037.72</v>
      </c>
      <c r="H39" s="55">
        <v>2.38</v>
      </c>
      <c r="I39" s="56">
        <f>M39</f>
        <v>4.6600000000000003E-2</v>
      </c>
      <c r="J39" s="87">
        <v>1037.83</v>
      </c>
      <c r="K39" s="88">
        <v>13530</v>
      </c>
      <c r="L39" s="87">
        <v>12.874000000000001</v>
      </c>
      <c r="M39" s="89">
        <f>ROUND((N39/L39),4)</f>
        <v>4.6600000000000003E-2</v>
      </c>
      <c r="N39" s="55">
        <f>ROUND(P39-G39,2)</f>
        <v>0.6</v>
      </c>
      <c r="O39" s="104"/>
      <c r="P39" s="90">
        <v>1038.32</v>
      </c>
      <c r="R39" s="7"/>
    </row>
    <row r="43" spans="2:18" x14ac:dyDescent="0.25"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spans="2:18" x14ac:dyDescent="0.25"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spans="2:18" x14ac:dyDescent="0.25"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spans="2:18" s="50" customFormat="1" ht="12.75" customHeight="1" x14ac:dyDescent="0.25"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spans="2:18" x14ac:dyDescent="0.25"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spans="2:18" x14ac:dyDescent="0.25"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spans="2:16" x14ac:dyDescent="0.25"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spans="2:16" x14ac:dyDescent="0.25"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2:16" x14ac:dyDescent="0.25"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spans="2:16" x14ac:dyDescent="0.25"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2:16" x14ac:dyDescent="0.25"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</sheetData>
  <mergeCells count="17">
    <mergeCell ref="C23:C39"/>
    <mergeCell ref="O23:O39"/>
    <mergeCell ref="L3:P3"/>
    <mergeCell ref="C5:C12"/>
    <mergeCell ref="O5:O12"/>
    <mergeCell ref="B16:I16"/>
    <mergeCell ref="B3:F3"/>
    <mergeCell ref="G3:I3"/>
    <mergeCell ref="J3:K3"/>
    <mergeCell ref="B19:P19"/>
    <mergeCell ref="B1:P1"/>
    <mergeCell ref="B20:P20"/>
    <mergeCell ref="B2:P2"/>
    <mergeCell ref="B21:F21"/>
    <mergeCell ref="G21:I21"/>
    <mergeCell ref="J21:K21"/>
    <mergeCell ref="L21:P2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05D9A-DE31-4097-A29F-0C29B293C265}">
  <dimension ref="A1:K26"/>
  <sheetViews>
    <sheetView workbookViewId="0">
      <selection activeCell="K21" sqref="K21"/>
    </sheetView>
  </sheetViews>
  <sheetFormatPr defaultColWidth="13.42578125" defaultRowHeight="15" x14ac:dyDescent="0.25"/>
  <cols>
    <col min="1" max="1" width="30.5703125" style="70" customWidth="1"/>
    <col min="2" max="3" width="13.42578125" style="70"/>
    <col min="4" max="4" width="18.5703125" style="70" customWidth="1"/>
    <col min="5" max="8" width="13.42578125" style="70"/>
    <col min="9" max="9" width="47.42578125" style="70" customWidth="1"/>
    <col min="10" max="16384" width="13.42578125" style="70"/>
  </cols>
  <sheetData>
    <row r="1" spans="1:11" ht="15.75" customHeight="1" x14ac:dyDescent="0.25">
      <c r="A1" s="116" t="s">
        <v>32</v>
      </c>
      <c r="B1" s="117"/>
      <c r="C1" s="117"/>
      <c r="D1" s="117"/>
      <c r="E1" s="117"/>
      <c r="F1" s="117"/>
      <c r="G1" s="117"/>
      <c r="H1" s="117"/>
      <c r="I1" s="117"/>
      <c r="J1" s="117"/>
      <c r="K1" s="118"/>
    </row>
    <row r="2" spans="1:11" ht="15.75" customHeight="1" x14ac:dyDescent="0.25">
      <c r="A2" s="71"/>
      <c r="B2" s="66" t="s">
        <v>18</v>
      </c>
      <c r="C2" s="66" t="s">
        <v>19</v>
      </c>
      <c r="D2" s="66" t="s">
        <v>21</v>
      </c>
      <c r="E2" s="66" t="s">
        <v>20</v>
      </c>
      <c r="F2" s="66" t="s">
        <v>22</v>
      </c>
      <c r="G2" s="66" t="s">
        <v>23</v>
      </c>
      <c r="H2" s="65"/>
      <c r="I2" s="66" t="s">
        <v>27</v>
      </c>
      <c r="J2" s="119">
        <v>1034.9000000000001</v>
      </c>
      <c r="K2" s="120"/>
    </row>
    <row r="3" spans="1:11" ht="14.25" customHeight="1" x14ac:dyDescent="0.25">
      <c r="A3" s="71" t="s">
        <v>24</v>
      </c>
      <c r="B3" s="60">
        <v>0</v>
      </c>
      <c r="C3" s="60">
        <f>13.179-1.81</f>
        <v>11.369</v>
      </c>
      <c r="D3" s="60">
        <v>2.5</v>
      </c>
      <c r="E3" s="60">
        <v>5.5</v>
      </c>
      <c r="F3" s="60">
        <v>3</v>
      </c>
      <c r="G3" s="60">
        <f>31.252-C3-D3-E3-F3</f>
        <v>8.8829999999999991</v>
      </c>
      <c r="H3" s="65"/>
      <c r="I3" s="66" t="s">
        <v>28</v>
      </c>
      <c r="J3" s="121">
        <f>J2-G5</f>
        <v>0.30916189999993549</v>
      </c>
      <c r="K3" s="122"/>
    </row>
    <row r="4" spans="1:11" ht="15.75" customHeight="1" x14ac:dyDescent="0.25">
      <c r="A4" s="71" t="s">
        <v>25</v>
      </c>
      <c r="B4" s="60">
        <v>0</v>
      </c>
      <c r="C4" s="60">
        <v>2.4899999999999999E-2</v>
      </c>
      <c r="D4" s="60">
        <v>2.4899999999999999E-2</v>
      </c>
      <c r="E4" s="60">
        <v>-0.06</v>
      </c>
      <c r="F4" s="60">
        <v>-0.08</v>
      </c>
      <c r="G4" s="60">
        <v>-0.5</v>
      </c>
      <c r="H4" s="65"/>
      <c r="I4" s="66" t="s">
        <v>29</v>
      </c>
      <c r="J4" s="121">
        <f>J3*12</f>
        <v>3.7099427999992258</v>
      </c>
      <c r="K4" s="122"/>
    </row>
    <row r="5" spans="1:11" ht="15.75" customHeight="1" thickBot="1" x14ac:dyDescent="0.3">
      <c r="A5" s="72" t="s">
        <v>26</v>
      </c>
      <c r="B5" s="61">
        <v>1039.2570000000001</v>
      </c>
      <c r="C5" s="61">
        <f>B5+C4*C3</f>
        <v>1039.5400881</v>
      </c>
      <c r="D5" s="61">
        <f t="shared" ref="D5:G5" si="0">C5+D4*D3</f>
        <v>1039.6023381</v>
      </c>
      <c r="E5" s="61">
        <f t="shared" si="0"/>
        <v>1039.2723381000001</v>
      </c>
      <c r="F5" s="61">
        <f t="shared" si="0"/>
        <v>1039.0323381000001</v>
      </c>
      <c r="G5" s="61">
        <f t="shared" si="0"/>
        <v>1034.5908381000002</v>
      </c>
      <c r="H5" s="62"/>
      <c r="I5" s="63" t="s">
        <v>51</v>
      </c>
      <c r="J5" s="79">
        <f>G3/(F5-J2-0.25)</f>
        <v>2.2880542011526681</v>
      </c>
      <c r="K5" s="78" t="s">
        <v>46</v>
      </c>
    </row>
    <row r="7" spans="1:11" ht="15.75" thickBot="1" x14ac:dyDescent="0.3"/>
    <row r="8" spans="1:11" ht="13.5" customHeight="1" x14ac:dyDescent="0.25">
      <c r="A8" s="113" t="s">
        <v>31</v>
      </c>
      <c r="B8" s="114"/>
      <c r="C8" s="114"/>
      <c r="D8" s="114"/>
      <c r="E8" s="114"/>
      <c r="F8" s="114"/>
      <c r="G8" s="114"/>
      <c r="H8" s="114"/>
      <c r="I8" s="114"/>
      <c r="J8" s="114"/>
      <c r="K8" s="115"/>
    </row>
    <row r="9" spans="1:11" ht="14.25" customHeight="1" x14ac:dyDescent="0.25">
      <c r="A9" s="71"/>
      <c r="B9" s="66" t="s">
        <v>18</v>
      </c>
      <c r="C9" s="66" t="s">
        <v>19</v>
      </c>
      <c r="D9" s="66" t="s">
        <v>21</v>
      </c>
      <c r="E9" s="66" t="s">
        <v>20</v>
      </c>
      <c r="F9" s="66" t="s">
        <v>22</v>
      </c>
      <c r="G9" s="66" t="s">
        <v>23</v>
      </c>
      <c r="H9" s="65"/>
      <c r="I9" s="66" t="s">
        <v>27</v>
      </c>
      <c r="J9" s="109">
        <v>1031.4000000000001</v>
      </c>
      <c r="K9" s="110"/>
    </row>
    <row r="10" spans="1:11" ht="15.75" customHeight="1" x14ac:dyDescent="0.25">
      <c r="A10" s="71" t="s">
        <v>24</v>
      </c>
      <c r="B10" s="60">
        <v>0</v>
      </c>
      <c r="C10" s="60">
        <v>11.48</v>
      </c>
      <c r="D10" s="60">
        <v>2.5</v>
      </c>
      <c r="E10" s="60">
        <v>5.5</v>
      </c>
      <c r="F10" s="60">
        <v>3</v>
      </c>
      <c r="G10" s="60">
        <f>40.688-C10-D10-E10-F10</f>
        <v>18.208000000000002</v>
      </c>
      <c r="H10" s="65"/>
      <c r="I10" s="66" t="s">
        <v>28</v>
      </c>
      <c r="J10" s="109">
        <f>J9-G12</f>
        <v>0.34968000000026223</v>
      </c>
      <c r="K10" s="110"/>
    </row>
    <row r="11" spans="1:11" x14ac:dyDescent="0.25">
      <c r="A11" s="71" t="s">
        <v>25</v>
      </c>
      <c r="B11" s="60">
        <v>0</v>
      </c>
      <c r="C11" s="60">
        <v>2.2200000000000001E-2</v>
      </c>
      <c r="D11" s="60">
        <v>0.02</v>
      </c>
      <c r="E11" s="60">
        <v>-0.06</v>
      </c>
      <c r="F11" s="60">
        <v>-0.08</v>
      </c>
      <c r="G11" s="60">
        <v>-0.45450000000000002</v>
      </c>
      <c r="H11" s="65"/>
      <c r="I11" s="66" t="s">
        <v>29</v>
      </c>
      <c r="J11" s="111">
        <f>J10*12</f>
        <v>4.1961600000031467</v>
      </c>
      <c r="K11" s="112"/>
    </row>
    <row r="12" spans="1:11" ht="15.75" thickBot="1" x14ac:dyDescent="0.3">
      <c r="A12" s="72" t="s">
        <v>26</v>
      </c>
      <c r="B12" s="61">
        <v>1039.5909999999999</v>
      </c>
      <c r="C12" s="61">
        <f>B12+C10*C11</f>
        <v>1039.8458559999999</v>
      </c>
      <c r="D12" s="61">
        <f t="shared" ref="D12:G12" si="1">C12+D10*D11</f>
        <v>1039.8958559999999</v>
      </c>
      <c r="E12" s="61">
        <f t="shared" si="1"/>
        <v>1039.5658559999999</v>
      </c>
      <c r="F12" s="61">
        <f t="shared" si="1"/>
        <v>1039.3258559999999</v>
      </c>
      <c r="G12" s="61">
        <f t="shared" si="1"/>
        <v>1031.0503199999998</v>
      </c>
      <c r="H12" s="62"/>
      <c r="I12" s="63" t="s">
        <v>51</v>
      </c>
      <c r="J12" s="79">
        <f>G10/(F12-J9-0.25)</f>
        <v>2.3721132861273562</v>
      </c>
      <c r="K12" s="78" t="s">
        <v>46</v>
      </c>
    </row>
    <row r="14" spans="1:11" ht="15.75" thickBot="1" x14ac:dyDescent="0.3"/>
    <row r="15" spans="1:11" ht="15" customHeight="1" x14ac:dyDescent="0.25">
      <c r="A15" s="113" t="s">
        <v>30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5"/>
    </row>
    <row r="16" spans="1:11" x14ac:dyDescent="0.25">
      <c r="A16" s="71"/>
      <c r="B16" s="66" t="s">
        <v>18</v>
      </c>
      <c r="C16" s="66" t="s">
        <v>19</v>
      </c>
      <c r="D16" s="66" t="s">
        <v>21</v>
      </c>
      <c r="E16" s="66" t="s">
        <v>20</v>
      </c>
      <c r="F16" s="66" t="s">
        <v>22</v>
      </c>
      <c r="G16" s="66" t="s">
        <v>23</v>
      </c>
      <c r="H16" s="65"/>
      <c r="I16" s="66" t="s">
        <v>27</v>
      </c>
      <c r="J16" s="109">
        <v>1034.9000000000001</v>
      </c>
      <c r="K16" s="110"/>
    </row>
    <row r="17" spans="1:11" x14ac:dyDescent="0.25">
      <c r="A17" s="71" t="s">
        <v>24</v>
      </c>
      <c r="B17" s="65">
        <v>0</v>
      </c>
      <c r="C17" s="65">
        <v>11.26</v>
      </c>
      <c r="D17" s="65">
        <v>2.5</v>
      </c>
      <c r="E17" s="65">
        <v>5.5</v>
      </c>
      <c r="F17" s="65">
        <v>3</v>
      </c>
      <c r="G17" s="65">
        <f>37.116-C17-D17-E17-F17</f>
        <v>14.856000000000002</v>
      </c>
      <c r="H17" s="65"/>
      <c r="I17" s="66" t="s">
        <v>28</v>
      </c>
      <c r="J17" s="109">
        <f>J16-G19</f>
        <v>0.28522079999993366</v>
      </c>
      <c r="K17" s="123"/>
    </row>
    <row r="18" spans="1:11" x14ac:dyDescent="0.25">
      <c r="A18" s="71" t="s">
        <v>25</v>
      </c>
      <c r="B18" s="65">
        <v>0</v>
      </c>
      <c r="C18" s="65">
        <v>2.76E-2</v>
      </c>
      <c r="D18" s="65">
        <v>0.02</v>
      </c>
      <c r="E18" s="65">
        <v>-0.06</v>
      </c>
      <c r="F18" s="65">
        <v>-0.08</v>
      </c>
      <c r="G18" s="65">
        <v>-0.27779999999999999</v>
      </c>
      <c r="H18" s="65"/>
      <c r="I18" s="66" t="s">
        <v>29</v>
      </c>
      <c r="J18" s="109">
        <f>J17*12</f>
        <v>3.4226495999992039</v>
      </c>
      <c r="K18" s="110"/>
    </row>
    <row r="19" spans="1:11" ht="15.75" thickBot="1" x14ac:dyDescent="0.3">
      <c r="A19" s="72" t="s">
        <v>26</v>
      </c>
      <c r="B19" s="62">
        <v>1038.951</v>
      </c>
      <c r="C19" s="62">
        <f>B19+C17*C18</f>
        <v>1039.2617760000001</v>
      </c>
      <c r="D19" s="62">
        <f>C19+D17*D18</f>
        <v>1039.311776</v>
      </c>
      <c r="E19" s="62">
        <f t="shared" ref="E19:G19" si="2">D19+E17*E18</f>
        <v>1038.9817760000001</v>
      </c>
      <c r="F19" s="62">
        <f t="shared" si="2"/>
        <v>1038.7417760000001</v>
      </c>
      <c r="G19" s="62">
        <f t="shared" si="2"/>
        <v>1034.6147792000002</v>
      </c>
      <c r="H19" s="62"/>
      <c r="I19" s="63" t="s">
        <v>51</v>
      </c>
      <c r="J19" s="79">
        <f>G17/(F19-J16-0.25)</f>
        <v>4.1361153924966585</v>
      </c>
      <c r="K19" s="78" t="s">
        <v>46</v>
      </c>
    </row>
    <row r="21" spans="1:11" ht="15.75" thickBot="1" x14ac:dyDescent="0.3">
      <c r="I21" s="64"/>
    </row>
    <row r="22" spans="1:1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5"/>
    </row>
    <row r="23" spans="1:11" x14ac:dyDescent="0.25">
      <c r="A23" s="71"/>
      <c r="B23" s="66" t="s">
        <v>18</v>
      </c>
      <c r="C23" s="66" t="s">
        <v>19</v>
      </c>
      <c r="D23" s="66" t="s">
        <v>21</v>
      </c>
      <c r="E23" s="66" t="s">
        <v>20</v>
      </c>
      <c r="F23" s="66" t="s">
        <v>22</v>
      </c>
      <c r="G23" s="66" t="s">
        <v>23</v>
      </c>
      <c r="H23" s="65"/>
      <c r="I23" s="66" t="s">
        <v>27</v>
      </c>
      <c r="J23" s="109">
        <v>1031.4000000000001</v>
      </c>
      <c r="K23" s="110"/>
    </row>
    <row r="24" spans="1:11" x14ac:dyDescent="0.25">
      <c r="A24" s="71" t="s">
        <v>24</v>
      </c>
      <c r="B24" s="65">
        <v>0</v>
      </c>
      <c r="C24" s="65">
        <v>11.2</v>
      </c>
      <c r="D24" s="65">
        <v>2.5</v>
      </c>
      <c r="E24" s="65">
        <v>5.5</v>
      </c>
      <c r="F24" s="65">
        <v>3</v>
      </c>
      <c r="G24" s="65">
        <f>40.44-C24-D24-E24-F24</f>
        <v>18.239999999999998</v>
      </c>
      <c r="H24" s="65"/>
      <c r="I24" s="66" t="s">
        <v>28</v>
      </c>
      <c r="J24" s="109">
        <f>J23-G26</f>
        <v>0.39480800000001182</v>
      </c>
      <c r="K24" s="123"/>
    </row>
    <row r="25" spans="1:11" x14ac:dyDescent="0.25">
      <c r="A25" s="71" t="s">
        <v>25</v>
      </c>
      <c r="B25" s="65">
        <v>0</v>
      </c>
      <c r="C25" s="65">
        <v>2.9000000000000001E-2</v>
      </c>
      <c r="D25" s="65">
        <v>0.02</v>
      </c>
      <c r="E25" s="65">
        <v>-0.06</v>
      </c>
      <c r="F25" s="65">
        <v>-0.08</v>
      </c>
      <c r="G25" s="65">
        <v>-0.41670000000000001</v>
      </c>
      <c r="H25" s="65"/>
      <c r="I25" s="66" t="s">
        <v>29</v>
      </c>
      <c r="J25" s="109">
        <f>J24*12</f>
        <v>4.7376960000001418</v>
      </c>
      <c r="K25" s="110"/>
    </row>
    <row r="26" spans="1:11" ht="15.75" thickBot="1" x14ac:dyDescent="0.3">
      <c r="A26" s="72" t="s">
        <v>26</v>
      </c>
      <c r="B26" s="62">
        <v>1038.8009999999999</v>
      </c>
      <c r="C26" s="62">
        <f>B26+C25*C24</f>
        <v>1039.1258</v>
      </c>
      <c r="D26" s="62">
        <f t="shared" ref="D26:G26" si="3">C26+D25*D24</f>
        <v>1039.1758</v>
      </c>
      <c r="E26" s="62">
        <f t="shared" si="3"/>
        <v>1038.8458000000001</v>
      </c>
      <c r="F26" s="62">
        <f t="shared" si="3"/>
        <v>1038.6058</v>
      </c>
      <c r="G26" s="62">
        <f t="shared" si="3"/>
        <v>1031.0051920000001</v>
      </c>
      <c r="H26" s="62"/>
      <c r="I26" s="63" t="s">
        <v>51</v>
      </c>
      <c r="J26" s="79">
        <f>G24/(F26-J23-0.25)</f>
        <v>2.6222720607263175</v>
      </c>
      <c r="K26" s="78" t="s">
        <v>46</v>
      </c>
    </row>
  </sheetData>
  <mergeCells count="16">
    <mergeCell ref="J24:K24"/>
    <mergeCell ref="J25:K25"/>
    <mergeCell ref="J16:K16"/>
    <mergeCell ref="J17:K17"/>
    <mergeCell ref="J18:K18"/>
    <mergeCell ref="A22:K22"/>
    <mergeCell ref="J23:K23"/>
    <mergeCell ref="J9:K9"/>
    <mergeCell ref="J10:K10"/>
    <mergeCell ref="J11:K11"/>
    <mergeCell ref="A15:K15"/>
    <mergeCell ref="A1:K1"/>
    <mergeCell ref="J2:K2"/>
    <mergeCell ref="J3:K3"/>
    <mergeCell ref="J4:K4"/>
    <mergeCell ref="A8:K8"/>
  </mergeCells>
  <conditionalFormatting sqref="J4">
    <cfRule type="cellIs" dxfId="23" priority="11" operator="greaterThan">
      <formula>6</formula>
    </cfRule>
    <cfRule type="cellIs" dxfId="22" priority="12" operator="between">
      <formula>3</formula>
      <formula>6</formula>
    </cfRule>
  </conditionalFormatting>
  <conditionalFormatting sqref="J11">
    <cfRule type="cellIs" dxfId="21" priority="9" operator="greaterThan">
      <formula>6</formula>
    </cfRule>
    <cfRule type="cellIs" dxfId="20" priority="10" operator="between">
      <formula>3</formula>
      <formula>6</formula>
    </cfRule>
  </conditionalFormatting>
  <conditionalFormatting sqref="J18:K18">
    <cfRule type="cellIs" dxfId="19" priority="3" operator="notBetween">
      <formula>3</formula>
      <formula>6</formula>
    </cfRule>
    <cfRule type="cellIs" dxfId="18" priority="4" operator="between">
      <formula>3</formula>
      <formula>6</formula>
    </cfRule>
  </conditionalFormatting>
  <conditionalFormatting sqref="J25:K25">
    <cfRule type="cellIs" dxfId="17" priority="1" operator="notBetween">
      <formula>3</formula>
      <formula>6</formula>
    </cfRule>
    <cfRule type="cellIs" dxfId="16" priority="2" operator="between">
      <formula>3</formula>
      <formula>6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E2969-ABCC-4874-B237-3F24CCEC74BD}">
  <dimension ref="A1:B19"/>
  <sheetViews>
    <sheetView workbookViewId="0">
      <selection activeCell="B15" sqref="B15"/>
    </sheetView>
  </sheetViews>
  <sheetFormatPr defaultRowHeight="15" x14ac:dyDescent="0.25"/>
  <cols>
    <col min="1" max="1" width="28.5703125" style="73" customWidth="1"/>
    <col min="2" max="16384" width="9.140625" style="73"/>
  </cols>
  <sheetData>
    <row r="1" spans="1:2" x14ac:dyDescent="0.25">
      <c r="A1" s="124" t="s">
        <v>38</v>
      </c>
      <c r="B1" s="125"/>
    </row>
    <row r="2" spans="1:2" x14ac:dyDescent="0.25">
      <c r="A2" s="74" t="s">
        <v>40</v>
      </c>
      <c r="B2" s="75">
        <v>1930.84</v>
      </c>
    </row>
    <row r="3" spans="1:2" x14ac:dyDescent="0.25">
      <c r="A3" s="74" t="s">
        <v>34</v>
      </c>
      <c r="B3" s="75">
        <v>1027.8579999999999</v>
      </c>
    </row>
    <row r="4" spans="1:2" x14ac:dyDescent="0.25">
      <c r="A4" s="74" t="s">
        <v>36</v>
      </c>
      <c r="B4" s="75">
        <v>1032.83</v>
      </c>
    </row>
    <row r="5" spans="1:2" x14ac:dyDescent="0.25">
      <c r="A5" s="74" t="s">
        <v>35</v>
      </c>
      <c r="B5" s="75">
        <v>0.5</v>
      </c>
    </row>
    <row r="6" spans="1:2" x14ac:dyDescent="0.25">
      <c r="A6" s="74" t="s">
        <v>41</v>
      </c>
      <c r="B6" s="75">
        <v>9.0609999999999999</v>
      </c>
    </row>
    <row r="7" spans="1:2" x14ac:dyDescent="0.25">
      <c r="A7" s="74" t="s">
        <v>37</v>
      </c>
      <c r="B7" s="75">
        <f>B3+B5*B6</f>
        <v>1032.3885</v>
      </c>
    </row>
    <row r="8" spans="1:2" x14ac:dyDescent="0.25">
      <c r="A8" s="74" t="s">
        <v>42</v>
      </c>
      <c r="B8" s="75">
        <f>B4-B7</f>
        <v>0.44149999999990541</v>
      </c>
    </row>
    <row r="9" spans="1:2" ht="15.75" thickBot="1" x14ac:dyDescent="0.3">
      <c r="A9" s="76" t="s">
        <v>43</v>
      </c>
      <c r="B9" s="77">
        <f>B8*12</f>
        <v>5.297999999998865</v>
      </c>
    </row>
    <row r="10" spans="1:2" ht="15.75" thickBot="1" x14ac:dyDescent="0.3"/>
    <row r="11" spans="1:2" x14ac:dyDescent="0.25">
      <c r="A11" s="124" t="s">
        <v>39</v>
      </c>
      <c r="B11" s="125"/>
    </row>
    <row r="12" spans="1:2" x14ac:dyDescent="0.25">
      <c r="A12" s="74" t="s">
        <v>40</v>
      </c>
      <c r="B12" s="75">
        <v>1945.63</v>
      </c>
    </row>
    <row r="13" spans="1:2" x14ac:dyDescent="0.25">
      <c r="A13" s="74" t="s">
        <v>34</v>
      </c>
      <c r="B13" s="75">
        <v>1027.33</v>
      </c>
    </row>
    <row r="14" spans="1:2" x14ac:dyDescent="0.25">
      <c r="A14" s="74" t="s">
        <v>36</v>
      </c>
      <c r="B14" s="75">
        <v>1032.33</v>
      </c>
    </row>
    <row r="15" spans="1:2" x14ac:dyDescent="0.25">
      <c r="A15" s="74" t="s">
        <v>35</v>
      </c>
      <c r="B15" s="75">
        <v>0.5</v>
      </c>
    </row>
    <row r="16" spans="1:2" x14ac:dyDescent="0.25">
      <c r="A16" s="74" t="s">
        <v>41</v>
      </c>
      <c r="B16" s="75">
        <v>9</v>
      </c>
    </row>
    <row r="17" spans="1:2" x14ac:dyDescent="0.25">
      <c r="A17" s="74" t="s">
        <v>37</v>
      </c>
      <c r="B17" s="75">
        <f>B13+B16*B15</f>
        <v>1031.83</v>
      </c>
    </row>
    <row r="18" spans="1:2" x14ac:dyDescent="0.25">
      <c r="A18" s="74" t="s">
        <v>42</v>
      </c>
      <c r="B18" s="75">
        <f>B14-B17</f>
        <v>0.5</v>
      </c>
    </row>
    <row r="19" spans="1:2" ht="15.75" thickBot="1" x14ac:dyDescent="0.3">
      <c r="A19" s="76" t="s">
        <v>43</v>
      </c>
      <c r="B19" s="77">
        <f>B18*12</f>
        <v>6</v>
      </c>
    </row>
  </sheetData>
  <mergeCells count="2">
    <mergeCell ref="A1:B1"/>
    <mergeCell ref="A11:B11"/>
  </mergeCells>
  <conditionalFormatting sqref="B9">
    <cfRule type="cellIs" dxfId="15" priority="3" operator="notBetween">
      <formula>3</formula>
      <formula>6</formula>
    </cfRule>
    <cfRule type="cellIs" dxfId="14" priority="4" operator="between">
      <formula>3</formula>
      <formula>6</formula>
    </cfRule>
  </conditionalFormatting>
  <conditionalFormatting sqref="B19">
    <cfRule type="cellIs" dxfId="13" priority="1" operator="notBetween">
      <formula>3</formula>
      <formula>6</formula>
    </cfRule>
    <cfRule type="cellIs" dxfId="12" priority="2" operator="between">
      <formula>3</formula>
      <formula>6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3023-F6D3-4376-9CF0-7EB5D0FA3A00}">
  <dimension ref="A1:B19"/>
  <sheetViews>
    <sheetView workbookViewId="0">
      <selection activeCell="B2" sqref="B2"/>
    </sheetView>
  </sheetViews>
  <sheetFormatPr defaultRowHeight="15" x14ac:dyDescent="0.25"/>
  <cols>
    <col min="1" max="1" width="30.42578125" customWidth="1"/>
  </cols>
  <sheetData>
    <row r="1" spans="1:2" x14ac:dyDescent="0.25">
      <c r="A1" s="124" t="s">
        <v>44</v>
      </c>
      <c r="B1" s="125"/>
    </row>
    <row r="2" spans="1:2" x14ac:dyDescent="0.25">
      <c r="A2" s="74" t="s">
        <v>40</v>
      </c>
      <c r="B2" s="75">
        <v>2038.63</v>
      </c>
    </row>
    <row r="3" spans="1:2" x14ac:dyDescent="0.25">
      <c r="A3" s="74" t="s">
        <v>34</v>
      </c>
      <c r="B3" s="75">
        <v>1026.4000000000001</v>
      </c>
    </row>
    <row r="4" spans="1:2" x14ac:dyDescent="0.25">
      <c r="A4" s="74" t="s">
        <v>36</v>
      </c>
      <c r="B4" s="75">
        <v>1031.4000000000001</v>
      </c>
    </row>
    <row r="5" spans="1:2" x14ac:dyDescent="0.25">
      <c r="A5" s="74" t="s">
        <v>35</v>
      </c>
      <c r="B5" s="75">
        <v>0.5</v>
      </c>
    </row>
    <row r="6" spans="1:2" x14ac:dyDescent="0.25">
      <c r="A6" s="74" t="s">
        <v>41</v>
      </c>
      <c r="B6" s="75">
        <v>9</v>
      </c>
    </row>
    <row r="7" spans="1:2" x14ac:dyDescent="0.25">
      <c r="A7" s="74" t="s">
        <v>37</v>
      </c>
      <c r="B7" s="75">
        <f>B3+B5*B6</f>
        <v>1030.9000000000001</v>
      </c>
    </row>
    <row r="8" spans="1:2" x14ac:dyDescent="0.25">
      <c r="A8" s="74" t="s">
        <v>42</v>
      </c>
      <c r="B8" s="75">
        <f>B4-B7</f>
        <v>0.5</v>
      </c>
    </row>
    <row r="9" spans="1:2" ht="15.75" thickBot="1" x14ac:dyDescent="0.3">
      <c r="A9" s="76" t="s">
        <v>43</v>
      </c>
      <c r="B9" s="77">
        <f>B8*12</f>
        <v>6</v>
      </c>
    </row>
    <row r="10" spans="1:2" ht="15.75" thickBot="1" x14ac:dyDescent="0.3">
      <c r="A10" s="73"/>
      <c r="B10" s="73"/>
    </row>
    <row r="11" spans="1:2" x14ac:dyDescent="0.25">
      <c r="A11" s="124" t="s">
        <v>45</v>
      </c>
      <c r="B11" s="125"/>
    </row>
    <row r="12" spans="1:2" x14ac:dyDescent="0.25">
      <c r="A12" s="74" t="s">
        <v>40</v>
      </c>
      <c r="B12" s="75">
        <v>2053.7199999999998</v>
      </c>
    </row>
    <row r="13" spans="1:2" x14ac:dyDescent="0.25">
      <c r="A13" s="74" t="s">
        <v>34</v>
      </c>
      <c r="B13" s="75">
        <v>1026.7</v>
      </c>
    </row>
    <row r="14" spans="1:2" x14ac:dyDescent="0.25">
      <c r="A14" s="74" t="s">
        <v>36</v>
      </c>
      <c r="B14" s="75">
        <v>1031.4000000000001</v>
      </c>
    </row>
    <row r="15" spans="1:2" x14ac:dyDescent="0.25">
      <c r="A15" s="74" t="s">
        <v>35</v>
      </c>
      <c r="B15" s="75">
        <v>0.5</v>
      </c>
    </row>
    <row r="16" spans="1:2" x14ac:dyDescent="0.25">
      <c r="A16" s="74" t="s">
        <v>41</v>
      </c>
      <c r="B16" s="75">
        <v>9.0739999999999998</v>
      </c>
    </row>
    <row r="17" spans="1:2" x14ac:dyDescent="0.25">
      <c r="A17" s="74" t="s">
        <v>37</v>
      </c>
      <c r="B17" s="75">
        <f>B13+B16*B15</f>
        <v>1031.2370000000001</v>
      </c>
    </row>
    <row r="18" spans="1:2" x14ac:dyDescent="0.25">
      <c r="A18" s="74" t="s">
        <v>42</v>
      </c>
      <c r="B18" s="75">
        <f>B14-B17</f>
        <v>0.16300000000001091</v>
      </c>
    </row>
    <row r="19" spans="1:2" ht="15.75" thickBot="1" x14ac:dyDescent="0.3">
      <c r="A19" s="76" t="s">
        <v>43</v>
      </c>
      <c r="B19" s="77">
        <f>B18*12</f>
        <v>1.956000000000131</v>
      </c>
    </row>
  </sheetData>
  <mergeCells count="2">
    <mergeCell ref="A1:B1"/>
    <mergeCell ref="A11:B11"/>
  </mergeCells>
  <conditionalFormatting sqref="B9">
    <cfRule type="cellIs" dxfId="11" priority="3" operator="notBetween">
      <formula>3</formula>
      <formula>6</formula>
    </cfRule>
    <cfRule type="cellIs" dxfId="10" priority="4" operator="between">
      <formula>3</formula>
      <formula>6</formula>
    </cfRule>
  </conditionalFormatting>
  <conditionalFormatting sqref="B19">
    <cfRule type="cellIs" dxfId="9" priority="1" operator="notBetween">
      <formula>3</formula>
      <formula>6</formula>
    </cfRule>
    <cfRule type="cellIs" dxfId="8" priority="2" operator="between">
      <formula>3</formula>
      <formula>6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D400-A162-4A72-9780-308A4D18F2F6}">
  <dimension ref="A1:K26"/>
  <sheetViews>
    <sheetView workbookViewId="0">
      <selection activeCell="G3" sqref="G3"/>
    </sheetView>
  </sheetViews>
  <sheetFormatPr defaultRowHeight="15" x14ac:dyDescent="0.25"/>
  <cols>
    <col min="1" max="1" width="31.140625" customWidth="1"/>
    <col min="2" max="2" width="15.85546875" customWidth="1"/>
    <col min="4" max="4" width="19.85546875" customWidth="1"/>
    <col min="5" max="5" width="13.42578125" customWidth="1"/>
    <col min="6" max="6" width="14.42578125" customWidth="1"/>
    <col min="7" max="7" width="44.42578125" customWidth="1"/>
    <col min="9" max="9" width="39.140625" customWidth="1"/>
    <col min="10" max="10" width="10.28515625" customWidth="1"/>
  </cols>
  <sheetData>
    <row r="1" spans="1:11" x14ac:dyDescent="0.25">
      <c r="A1" s="113" t="s">
        <v>53</v>
      </c>
      <c r="B1" s="114"/>
      <c r="C1" s="114"/>
      <c r="D1" s="114"/>
      <c r="E1" s="114"/>
      <c r="F1" s="114"/>
      <c r="G1" s="114"/>
      <c r="H1" s="114"/>
      <c r="I1" s="114"/>
      <c r="J1" s="114"/>
      <c r="K1" s="115"/>
    </row>
    <row r="2" spans="1:11" ht="14.25" customHeight="1" x14ac:dyDescent="0.25">
      <c r="A2" s="71" t="s">
        <v>52</v>
      </c>
      <c r="B2" s="66" t="s">
        <v>18</v>
      </c>
      <c r="C2" s="66" t="s">
        <v>19</v>
      </c>
      <c r="D2" s="66" t="s">
        <v>21</v>
      </c>
      <c r="E2" s="66" t="s">
        <v>20</v>
      </c>
      <c r="F2" s="66" t="s">
        <v>22</v>
      </c>
      <c r="G2" s="66" t="s">
        <v>23</v>
      </c>
      <c r="H2" s="65"/>
      <c r="I2" s="66" t="s">
        <v>27</v>
      </c>
      <c r="J2" s="121">
        <v>1032.33</v>
      </c>
      <c r="K2" s="122"/>
    </row>
    <row r="3" spans="1:11" ht="14.25" customHeight="1" x14ac:dyDescent="0.25">
      <c r="A3" s="71" t="s">
        <v>24</v>
      </c>
      <c r="B3" s="60">
        <v>0</v>
      </c>
      <c r="C3" s="60">
        <v>11.11</v>
      </c>
      <c r="D3" s="60">
        <v>2.5</v>
      </c>
      <c r="E3" s="60">
        <v>5.5</v>
      </c>
      <c r="F3" s="60">
        <v>2</v>
      </c>
      <c r="G3" s="60">
        <f>55.31-C3-D3-E3-F3</f>
        <v>34.200000000000003</v>
      </c>
      <c r="H3" s="65"/>
      <c r="I3" s="66" t="s">
        <v>28</v>
      </c>
      <c r="J3" s="121">
        <f>J2-G5</f>
        <v>1.1195449999997891</v>
      </c>
      <c r="K3" s="122"/>
    </row>
    <row r="4" spans="1:11" ht="15" customHeight="1" x14ac:dyDescent="0.25">
      <c r="A4" s="71" t="s">
        <v>25</v>
      </c>
      <c r="B4" s="60">
        <v>0</v>
      </c>
      <c r="C4" s="60">
        <v>3.15E-2</v>
      </c>
      <c r="D4" s="60">
        <v>2.4899999999999999E-2</v>
      </c>
      <c r="E4" s="60">
        <v>-0.06</v>
      </c>
      <c r="F4" s="60">
        <v>-0.08</v>
      </c>
      <c r="G4" s="60">
        <v>-0.21279999999999999</v>
      </c>
      <c r="H4" s="65"/>
      <c r="I4" s="66" t="s">
        <v>29</v>
      </c>
      <c r="J4" s="126">
        <f>J3*12</f>
        <v>13.434539999997469</v>
      </c>
      <c r="K4" s="127"/>
    </row>
    <row r="5" spans="1:11" ht="15" customHeight="1" thickBot="1" x14ac:dyDescent="0.3">
      <c r="A5" s="72" t="s">
        <v>26</v>
      </c>
      <c r="B5" s="61">
        <v>1038.566</v>
      </c>
      <c r="C5" s="61">
        <f>B5+C4*C3</f>
        <v>1038.9159650000001</v>
      </c>
      <c r="D5" s="61">
        <f t="shared" ref="D5:G5" si="0">C5+D4*D3</f>
        <v>1038.9782150000001</v>
      </c>
      <c r="E5" s="61">
        <f t="shared" si="0"/>
        <v>1038.6482150000002</v>
      </c>
      <c r="F5" s="61">
        <f t="shared" si="0"/>
        <v>1038.4882150000001</v>
      </c>
      <c r="G5" s="61">
        <f t="shared" si="0"/>
        <v>1031.2104550000001</v>
      </c>
      <c r="H5" s="62"/>
      <c r="I5" s="80" t="s">
        <v>50</v>
      </c>
      <c r="J5" s="91">
        <f>(G3)/(F5-J2-0.5)</f>
        <v>6.0443090267865518</v>
      </c>
      <c r="K5" s="92" t="s">
        <v>46</v>
      </c>
    </row>
    <row r="7" spans="1:11" ht="15.75" thickBot="1" x14ac:dyDescent="0.3"/>
    <row r="8" spans="1:11" x14ac:dyDescent="0.25">
      <c r="A8" s="113" t="s">
        <v>47</v>
      </c>
      <c r="B8" s="114"/>
      <c r="C8" s="114"/>
      <c r="D8" s="114"/>
      <c r="E8" s="114"/>
      <c r="F8" s="114"/>
      <c r="G8" s="114"/>
      <c r="H8" s="114"/>
      <c r="I8" s="114"/>
      <c r="J8" s="114"/>
      <c r="K8" s="115"/>
    </row>
    <row r="9" spans="1:11" x14ac:dyDescent="0.25">
      <c r="A9" s="71" t="s">
        <v>52</v>
      </c>
      <c r="B9" s="66" t="s">
        <v>18</v>
      </c>
      <c r="C9" s="66" t="s">
        <v>19</v>
      </c>
      <c r="D9" s="66" t="s">
        <v>21</v>
      </c>
      <c r="E9" s="66" t="s">
        <v>20</v>
      </c>
      <c r="F9" s="66" t="s">
        <v>22</v>
      </c>
      <c r="G9" s="66" t="s">
        <v>23</v>
      </c>
      <c r="H9" s="65"/>
      <c r="I9" s="66" t="s">
        <v>27</v>
      </c>
      <c r="J9" s="121">
        <v>1035.83</v>
      </c>
      <c r="K9" s="122"/>
    </row>
    <row r="10" spans="1:11" x14ac:dyDescent="0.25">
      <c r="A10" s="71" t="s">
        <v>24</v>
      </c>
      <c r="B10" s="60">
        <v>0</v>
      </c>
      <c r="C10" s="60">
        <v>11.03</v>
      </c>
      <c r="D10" s="60">
        <v>2.5</v>
      </c>
      <c r="E10" s="60">
        <v>5.5</v>
      </c>
      <c r="F10" s="60">
        <v>2</v>
      </c>
      <c r="G10" s="60">
        <f>44.542-C10-D10-E10-F10</f>
        <v>23.512</v>
      </c>
      <c r="H10" s="65"/>
      <c r="I10" s="66" t="s">
        <v>28</v>
      </c>
      <c r="J10" s="121">
        <f>J9-G12</f>
        <v>0.51586580000002868</v>
      </c>
      <c r="K10" s="122"/>
    </row>
    <row r="11" spans="1:11" x14ac:dyDescent="0.25">
      <c r="A11" s="71" t="s">
        <v>25</v>
      </c>
      <c r="B11" s="60">
        <v>0</v>
      </c>
      <c r="C11" s="60">
        <v>3.3099999999999997E-2</v>
      </c>
      <c r="D11" s="60">
        <v>2.4899999999999999E-2</v>
      </c>
      <c r="E11" s="60">
        <v>-0.06</v>
      </c>
      <c r="F11" s="60">
        <v>-0.08</v>
      </c>
      <c r="G11" s="60">
        <v>-0.12989999999999999</v>
      </c>
      <c r="H11" s="65"/>
      <c r="I11" s="66" t="s">
        <v>29</v>
      </c>
      <c r="J11" s="126">
        <f>J10*12</f>
        <v>6.1903896000003442</v>
      </c>
      <c r="K11" s="127"/>
    </row>
    <row r="12" spans="1:11" ht="15.75" thickBot="1" x14ac:dyDescent="0.3">
      <c r="A12" s="72" t="s">
        <v>26</v>
      </c>
      <c r="B12" s="61">
        <v>1038.431</v>
      </c>
      <c r="C12" s="61">
        <f>B12+C11*C10</f>
        <v>1038.7960929999999</v>
      </c>
      <c r="D12" s="61">
        <f t="shared" ref="D12" si="1">C12+D11*D10</f>
        <v>1038.8583429999999</v>
      </c>
      <c r="E12" s="61">
        <f t="shared" ref="E12" si="2">D12+E11*E10</f>
        <v>1038.5283429999999</v>
      </c>
      <c r="F12" s="61">
        <f t="shared" ref="F12" si="3">E12+F11*F10</f>
        <v>1038.3683429999999</v>
      </c>
      <c r="G12" s="61">
        <f t="shared" ref="G12" si="4">F12+G11*G10</f>
        <v>1035.3141341999999</v>
      </c>
      <c r="H12" s="62"/>
      <c r="I12" s="80" t="s">
        <v>50</v>
      </c>
      <c r="J12" s="91">
        <f>G10/(F12-J9-0.5)</f>
        <v>11.534859442204125</v>
      </c>
      <c r="K12" s="92" t="s">
        <v>46</v>
      </c>
    </row>
    <row r="14" spans="1:11" ht="15.75" thickBot="1" x14ac:dyDescent="0.3"/>
    <row r="15" spans="1:11" x14ac:dyDescent="0.25">
      <c r="A15" s="113" t="s">
        <v>48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5"/>
    </row>
    <row r="16" spans="1:11" x14ac:dyDescent="0.25">
      <c r="A16" s="71" t="s">
        <v>52</v>
      </c>
      <c r="B16" s="66" t="s">
        <v>18</v>
      </c>
      <c r="C16" s="66" t="s">
        <v>19</v>
      </c>
      <c r="D16" s="66" t="s">
        <v>21</v>
      </c>
      <c r="E16" s="66" t="s">
        <v>20</v>
      </c>
      <c r="F16" s="66" t="s">
        <v>22</v>
      </c>
      <c r="G16" s="66" t="s">
        <v>23</v>
      </c>
      <c r="H16" s="65"/>
      <c r="I16" s="66" t="s">
        <v>27</v>
      </c>
      <c r="J16" s="121">
        <v>1035.83</v>
      </c>
      <c r="K16" s="122"/>
    </row>
    <row r="17" spans="1:11" x14ac:dyDescent="0.25">
      <c r="A17" s="71" t="s">
        <v>24</v>
      </c>
      <c r="B17" s="60">
        <v>0</v>
      </c>
      <c r="C17" s="60">
        <v>10.92</v>
      </c>
      <c r="D17" s="60">
        <v>2.5</v>
      </c>
      <c r="E17" s="60">
        <v>5.5</v>
      </c>
      <c r="F17" s="60">
        <v>2</v>
      </c>
      <c r="G17" s="60">
        <f>51.137-C17-D17-E17-F17</f>
        <v>30.216999999999999</v>
      </c>
      <c r="H17" s="65"/>
      <c r="I17" s="66" t="s">
        <v>28</v>
      </c>
      <c r="J17" s="121">
        <f>J16-G19</f>
        <v>0.49330178000013802</v>
      </c>
      <c r="K17" s="122"/>
    </row>
    <row r="18" spans="1:11" x14ac:dyDescent="0.25">
      <c r="A18" s="71" t="s">
        <v>25</v>
      </c>
      <c r="B18" s="60">
        <v>0</v>
      </c>
      <c r="C18" s="60">
        <v>3.5999999999999997E-2</v>
      </c>
      <c r="D18" s="60">
        <v>2.4899999999999999E-2</v>
      </c>
      <c r="E18" s="60">
        <v>-0.06</v>
      </c>
      <c r="F18" s="60">
        <v>-0.08</v>
      </c>
      <c r="G18" s="60">
        <v>-9.4339999999999993E-2</v>
      </c>
      <c r="H18" s="65"/>
      <c r="I18" s="66" t="s">
        <v>29</v>
      </c>
      <c r="J18" s="126">
        <f>J17*12</f>
        <v>5.9196213600016563</v>
      </c>
      <c r="K18" s="127"/>
    </row>
    <row r="19" spans="1:11" ht="15.75" thickBot="1" x14ac:dyDescent="0.3">
      <c r="A19" s="72" t="s">
        <v>26</v>
      </c>
      <c r="B19" s="61">
        <v>1038.222</v>
      </c>
      <c r="C19" s="61">
        <f>B19+C18*C17</f>
        <v>1038.6151199999999</v>
      </c>
      <c r="D19" s="61">
        <f t="shared" ref="D19" si="5">C19+D18*D17</f>
        <v>1038.6773699999999</v>
      </c>
      <c r="E19" s="61">
        <f t="shared" ref="E19" si="6">D19+E18*E17</f>
        <v>1038.34737</v>
      </c>
      <c r="F19" s="61">
        <f t="shared" ref="F19" si="7">E19+F18*F17</f>
        <v>1038.1873699999999</v>
      </c>
      <c r="G19" s="61">
        <f t="shared" ref="G19" si="8">F19+G18*G17</f>
        <v>1035.3366982199998</v>
      </c>
      <c r="H19" s="62"/>
      <c r="I19" s="80" t="s">
        <v>50</v>
      </c>
      <c r="J19" s="91">
        <f>G17/(F19-J16-0.5)</f>
        <v>16.26870252023069</v>
      </c>
      <c r="K19" s="92" t="s">
        <v>46</v>
      </c>
    </row>
    <row r="21" spans="1:11" ht="15.75" thickBot="1" x14ac:dyDescent="0.3"/>
    <row r="22" spans="1:11" x14ac:dyDescent="0.25">
      <c r="A22" s="113" t="s">
        <v>49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5"/>
    </row>
    <row r="23" spans="1:11" x14ac:dyDescent="0.25">
      <c r="A23" s="71" t="s">
        <v>52</v>
      </c>
      <c r="B23" s="66" t="s">
        <v>18</v>
      </c>
      <c r="C23" s="66" t="s">
        <v>19</v>
      </c>
      <c r="D23" s="66" t="s">
        <v>21</v>
      </c>
      <c r="E23" s="66" t="s">
        <v>20</v>
      </c>
      <c r="F23" s="66" t="s">
        <v>22</v>
      </c>
      <c r="G23" s="66" t="s">
        <v>23</v>
      </c>
      <c r="H23" s="65"/>
      <c r="I23" s="66" t="s">
        <v>27</v>
      </c>
      <c r="J23" s="121">
        <v>1032.83</v>
      </c>
      <c r="K23" s="122"/>
    </row>
    <row r="24" spans="1:11" x14ac:dyDescent="0.25">
      <c r="A24" s="71" t="s">
        <v>24</v>
      </c>
      <c r="B24" s="60">
        <v>0</v>
      </c>
      <c r="C24" s="60">
        <v>10.79</v>
      </c>
      <c r="D24" s="60">
        <v>2.5</v>
      </c>
      <c r="E24" s="60">
        <v>5.5</v>
      </c>
      <c r="F24" s="60">
        <v>2</v>
      </c>
      <c r="G24" s="60">
        <f>54.655-C24-D24-E24-F24</f>
        <v>33.865000000000002</v>
      </c>
      <c r="H24" s="65"/>
      <c r="I24" s="66" t="s">
        <v>28</v>
      </c>
      <c r="J24" s="121">
        <f>J23-G26</f>
        <v>0.51763550000009673</v>
      </c>
      <c r="K24" s="122"/>
    </row>
    <row r="25" spans="1:11" x14ac:dyDescent="0.25">
      <c r="A25" s="71" t="s">
        <v>25</v>
      </c>
      <c r="B25" s="60">
        <v>0</v>
      </c>
      <c r="C25" s="60">
        <v>4.0800000000000003E-2</v>
      </c>
      <c r="D25" s="60">
        <v>2.4899999999999999E-2</v>
      </c>
      <c r="E25" s="60">
        <v>-0.06</v>
      </c>
      <c r="F25" s="60">
        <v>-0.08</v>
      </c>
      <c r="G25" s="60">
        <v>-0.16950000000000001</v>
      </c>
      <c r="H25" s="65"/>
      <c r="I25" s="66" t="s">
        <v>29</v>
      </c>
      <c r="J25" s="126">
        <f>J24*12</f>
        <v>6.2116260000011607</v>
      </c>
      <c r="K25" s="127"/>
    </row>
    <row r="26" spans="1:11" ht="15.75" thickBot="1" x14ac:dyDescent="0.3">
      <c r="A26" s="72" t="s">
        <v>26</v>
      </c>
      <c r="B26" s="61">
        <v>1038.04</v>
      </c>
      <c r="C26" s="61">
        <f>B26+C25*C24</f>
        <v>1038.4802319999999</v>
      </c>
      <c r="D26" s="61">
        <f t="shared" ref="D26" si="9">C26+D25*D24</f>
        <v>1038.5424819999998</v>
      </c>
      <c r="E26" s="61">
        <f t="shared" ref="E26" si="10">D26+E25*E24</f>
        <v>1038.2124819999999</v>
      </c>
      <c r="F26" s="61">
        <f t="shared" ref="F26" si="11">E26+F25*F24</f>
        <v>1038.0524819999998</v>
      </c>
      <c r="G26" s="61">
        <f t="shared" ref="G26" si="12">F26+G25*G24</f>
        <v>1032.3123644999998</v>
      </c>
      <c r="H26" s="62"/>
      <c r="I26" s="80" t="s">
        <v>50</v>
      </c>
      <c r="J26" s="91">
        <f>G24/(F26-J23-0.5)</f>
        <v>7.1710172743910343</v>
      </c>
      <c r="K26" s="92" t="s">
        <v>46</v>
      </c>
    </row>
  </sheetData>
  <mergeCells count="16">
    <mergeCell ref="J25:K25"/>
    <mergeCell ref="J11:K11"/>
    <mergeCell ref="A15:K15"/>
    <mergeCell ref="J16:K16"/>
    <mergeCell ref="J17:K17"/>
    <mergeCell ref="J18:K18"/>
    <mergeCell ref="J9:K9"/>
    <mergeCell ref="J10:K10"/>
    <mergeCell ref="A22:K22"/>
    <mergeCell ref="J23:K23"/>
    <mergeCell ref="J24:K24"/>
    <mergeCell ref="A1:K1"/>
    <mergeCell ref="J2:K2"/>
    <mergeCell ref="J3:K3"/>
    <mergeCell ref="J4:K4"/>
    <mergeCell ref="A8:K8"/>
  </mergeCells>
  <conditionalFormatting sqref="J4">
    <cfRule type="cellIs" dxfId="7" priority="7" operator="greaterThan">
      <formula>6</formula>
    </cfRule>
    <cfRule type="cellIs" dxfId="6" priority="8" operator="between">
      <formula>3</formula>
      <formula>6</formula>
    </cfRule>
  </conditionalFormatting>
  <conditionalFormatting sqref="J11">
    <cfRule type="cellIs" dxfId="5" priority="5" operator="greaterThan">
      <formula>6</formula>
    </cfRule>
    <cfRule type="cellIs" dxfId="4" priority="6" operator="between">
      <formula>3</formula>
      <formula>6</formula>
    </cfRule>
  </conditionalFormatting>
  <conditionalFormatting sqref="J18">
    <cfRule type="cellIs" dxfId="3" priority="3" operator="greaterThan">
      <formula>6</formula>
    </cfRule>
    <cfRule type="cellIs" dxfId="2" priority="4" operator="between">
      <formula>3</formula>
      <formula>6</formula>
    </cfRule>
  </conditionalFormatting>
  <conditionalFormatting sqref="J25">
    <cfRule type="cellIs" dxfId="1" priority="1" operator="greaterThan">
      <formula>6</formula>
    </cfRule>
    <cfRule type="cellIs" dxfId="0" priority="2" operator="between">
      <formula>3</formula>
      <formula>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SuperElevation Table</vt:lpstr>
      <vt:lpstr>Downstream Road to HW Grading</vt:lpstr>
      <vt:lpstr>Upstream CH to WW Grading</vt:lpstr>
      <vt:lpstr>Downstream CH to WW Grading</vt:lpstr>
      <vt:lpstr>Upstream Road to HW Grading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Hone</dc:creator>
  <cp:lastModifiedBy>Hone, Matthew</cp:lastModifiedBy>
  <dcterms:created xsi:type="dcterms:W3CDTF">2022-12-13T15:51:01Z</dcterms:created>
  <dcterms:modified xsi:type="dcterms:W3CDTF">2024-07-09T14:22:22Z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